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Borut\Anita\PZI_Zelena infrast_Smarje pri Jelsah_dop\04_Popisi_aktivna_oblika\"/>
    </mc:Choice>
  </mc:AlternateContent>
  <xr:revisionPtr revIDLastSave="0" documentId="14_{600BB1C1-56DB-439D-ADB2-DAF99219E5F0}" xr6:coauthVersionLast="47" xr6:coauthVersionMax="47" xr10:uidLastSave="{00000000-0000-0000-0000-000000000000}"/>
  <bookViews>
    <workbookView xWindow="-120" yWindow="-120" windowWidth="29040" windowHeight="15840" activeTab="8" xr2:uid="{00000000-000D-0000-FFFF-FFFF00000000}"/>
  </bookViews>
  <sheets>
    <sheet name="rekapitulacija" sheetId="1" r:id="rId1"/>
    <sheet name="preddela" sheetId="2" r:id="rId2"/>
    <sheet name="travnate poti" sheetId="17" r:id="rId3"/>
    <sheet name="peščene površine" sheetId="18" r:id="rId4"/>
    <sheet name="odvodnjavanje" sheetId="19" r:id="rId5"/>
    <sheet name="footgolf" sheetId="24" r:id="rId6"/>
    <sheet name="amfiteater" sheetId="20" r:id="rId7"/>
    <sheet name="novi op zid" sheetId="22" r:id="rId8"/>
    <sheet name="sanacija zidu" sheetId="25" r:id="rId9"/>
    <sheet name="k+e vodi" sheetId="23" r:id="rId10"/>
    <sheet name="ZAKLJUČNA DELA" sheetId="21" r:id="rId11"/>
  </sheets>
  <definedNames>
    <definedName name="BETONSKA" localSheetId="6">amfiteater!#REF!</definedName>
    <definedName name="BETONSKA" localSheetId="5">footgolf!#REF!</definedName>
    <definedName name="BETONSKA" localSheetId="9">'k+e vodi'!#REF!</definedName>
    <definedName name="BETONSKA" localSheetId="7">'novi op zid'!#REF!</definedName>
    <definedName name="BETONSKA" localSheetId="4">odvodnjavanje!#REF!</definedName>
    <definedName name="BETONSKA" localSheetId="3">'peščene površine'!#REF!</definedName>
    <definedName name="BETONSKA" localSheetId="8">'sanacija zidu'!#REF!</definedName>
    <definedName name="BETONSKA" localSheetId="2">'travnate poti'!#REF!</definedName>
    <definedName name="BETONSKA" localSheetId="10">'ZAKLJUČNA DELA'!#REF!</definedName>
    <definedName name="BETONSKA">preddela!#REF!</definedName>
    <definedName name="gd">rekapitulacija!#REF!</definedName>
    <definedName name="KROVSKA">#REF!</definedName>
    <definedName name="_xlnm.Print_Area" localSheetId="6">amfiteater!$A:$E</definedName>
    <definedName name="_xlnm.Print_Area" localSheetId="5">footgolf!$A:$E</definedName>
    <definedName name="_xlnm.Print_Area" localSheetId="9">'k+e vodi'!$A:$E</definedName>
    <definedName name="_xlnm.Print_Area" localSheetId="7">'novi op zid'!$A$1:$E$86</definedName>
    <definedName name="_xlnm.Print_Area" localSheetId="4">odvodnjavanje!$A:$E</definedName>
    <definedName name="_xlnm.Print_Area" localSheetId="3">'peščene površine'!$A:$E</definedName>
    <definedName name="_xlnm.Print_Area" localSheetId="1">preddela!$A:$E</definedName>
    <definedName name="_xlnm.Print_Area" localSheetId="0">rekapitulacija!$A$1:$D$66</definedName>
    <definedName name="_xlnm.Print_Area" localSheetId="8">'sanacija zidu'!$A$1:$E$46</definedName>
    <definedName name="_xlnm.Print_Area" localSheetId="2">'travnate poti'!$A:$E</definedName>
    <definedName name="_xlnm.Print_Area" localSheetId="10">'ZAKLJUČNA DELA'!$A:$E</definedName>
    <definedName name="_xlnm.Print_Titles" localSheetId="6">amfiteater!$1:$5</definedName>
    <definedName name="_xlnm.Print_Titles" localSheetId="5">footgolf!$1:$5</definedName>
    <definedName name="_xlnm.Print_Titles" localSheetId="9">'k+e vodi'!$1:$5</definedName>
    <definedName name="_xlnm.Print_Titles" localSheetId="7">'novi op zid'!$1:$5</definedName>
    <definedName name="_xlnm.Print_Titles" localSheetId="4">odvodnjavanje!$1:$5</definedName>
    <definedName name="_xlnm.Print_Titles" localSheetId="3">'peščene površine'!$1:$5</definedName>
    <definedName name="_xlnm.Print_Titles" localSheetId="1">preddela!$1:$5</definedName>
    <definedName name="_xlnm.Print_Titles" localSheetId="0">rekapitulacija!$1:$3</definedName>
    <definedName name="_xlnm.Print_Titles" localSheetId="8">'sanacija zidu'!$1:$5</definedName>
    <definedName name="_xlnm.Print_Titles" localSheetId="2">'travnate poti'!$1:$5</definedName>
    <definedName name="_xlnm.Print_Titles" localSheetId="10">'ZAKLJUČNA DELA'!$1:$5</definedName>
    <definedName name="ZEMELJSKA" localSheetId="6">amfiteater!#REF!</definedName>
    <definedName name="ZEMELJSKA" localSheetId="5">footgolf!#REF!</definedName>
    <definedName name="ZEMELJSKA" localSheetId="9">'k+e vodi'!#REF!</definedName>
    <definedName name="ZEMELJSKA" localSheetId="7">'novi op zid'!#REF!</definedName>
    <definedName name="ZEMELJSKA" localSheetId="4">odvodnjavanje!#REF!</definedName>
    <definedName name="ZEMELJSKA" localSheetId="3">'peščene površine'!#REF!</definedName>
    <definedName name="ZEMELJSKA" localSheetId="8">'sanacija zidu'!#REF!</definedName>
    <definedName name="ZEMELJSKA" localSheetId="2">'travnate poti'!#REF!</definedName>
    <definedName name="ZEMELJSKA" localSheetId="10">'ZAKLJUČNA DELA'!#REF!</definedName>
    <definedName name="ZEMELJSKA">preddela!#REF!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1" l="1"/>
  <c r="D41" i="1"/>
  <c r="D35" i="1"/>
  <c r="E28" i="25"/>
  <c r="E42" i="25"/>
  <c r="E39" i="25"/>
  <c r="E36" i="25"/>
  <c r="E33" i="25"/>
  <c r="E30" i="25"/>
  <c r="E14" i="25"/>
  <c r="E56" i="20"/>
  <c r="A71" i="2"/>
  <c r="A67" i="2"/>
  <c r="E64" i="2"/>
  <c r="A63" i="2"/>
  <c r="A12" i="21" l="1"/>
  <c r="E41" i="17" l="1"/>
  <c r="E37" i="17"/>
  <c r="E17" i="2"/>
  <c r="E13" i="2"/>
  <c r="E9" i="2"/>
  <c r="E9" i="21" l="1"/>
  <c r="E45" i="23"/>
  <c r="E41" i="23"/>
  <c r="E38" i="23"/>
  <c r="E37" i="23"/>
  <c r="E33" i="23"/>
  <c r="E23" i="25"/>
  <c r="E17" i="25"/>
  <c r="E27" i="22"/>
  <c r="C29" i="17" l="1"/>
  <c r="C49" i="17"/>
  <c r="C9" i="23" l="1"/>
  <c r="E9" i="23" s="1"/>
  <c r="A12" i="23"/>
  <c r="A16" i="23" s="1"/>
  <c r="A20" i="23" s="1"/>
  <c r="E13" i="23"/>
  <c r="E17" i="23"/>
  <c r="E20" i="25"/>
  <c r="C41" i="20"/>
  <c r="C25" i="20"/>
  <c r="C14" i="24"/>
  <c r="C29" i="19"/>
  <c r="C58" i="18"/>
  <c r="C34" i="18"/>
  <c r="C22" i="18"/>
  <c r="C14" i="18"/>
  <c r="C49" i="19"/>
  <c r="E49" i="19" s="1"/>
  <c r="C57" i="19"/>
  <c r="E57" i="19"/>
  <c r="C53" i="19"/>
  <c r="E53" i="19" s="1"/>
  <c r="C45" i="19"/>
  <c r="E45" i="19" s="1"/>
  <c r="E41" i="19"/>
  <c r="C37" i="19"/>
  <c r="E37" i="19" s="1"/>
  <c r="C25" i="19"/>
  <c r="C17" i="19"/>
  <c r="E17" i="19" s="1"/>
  <c r="C79" i="22"/>
  <c r="E44" i="25" l="1"/>
  <c r="E79" i="22"/>
  <c r="A19" i="25"/>
  <c r="A22" i="25" s="1"/>
  <c r="C83" i="22"/>
  <c r="E83" i="22" s="1"/>
  <c r="C75" i="22"/>
  <c r="C55" i="22"/>
  <c r="C51" i="22"/>
  <c r="C47" i="22"/>
  <c r="C43" i="22"/>
  <c r="C39" i="22"/>
  <c r="C35" i="22"/>
  <c r="E35" i="22" s="1"/>
  <c r="C31" i="22"/>
  <c r="E31" i="22" s="1"/>
  <c r="C23" i="22"/>
  <c r="E23" i="22" s="1"/>
  <c r="C19" i="22"/>
  <c r="E19" i="22" s="1"/>
  <c r="C11" i="22"/>
  <c r="E11" i="22" s="1"/>
  <c r="C15" i="22"/>
  <c r="E15" i="22" s="1"/>
  <c r="A14" i="22"/>
  <c r="A18" i="22" s="1"/>
  <c r="A22" i="22" s="1"/>
  <c r="C33" i="24"/>
  <c r="E33" i="24" s="1"/>
  <c r="C22" i="24"/>
  <c r="E22" i="24" s="1"/>
  <c r="C10" i="24"/>
  <c r="E10" i="24" s="1"/>
  <c r="E14" i="24"/>
  <c r="E37" i="24"/>
  <c r="E18" i="24"/>
  <c r="A13" i="24"/>
  <c r="A17" i="24" s="1"/>
  <c r="A21" i="24" s="1"/>
  <c r="A25" i="24" s="1"/>
  <c r="C66" i="20"/>
  <c r="E66" i="20" s="1"/>
  <c r="E53" i="20"/>
  <c r="C45" i="20"/>
  <c r="E45" i="20" s="1"/>
  <c r="E41" i="20"/>
  <c r="E25" i="20"/>
  <c r="C21" i="20"/>
  <c r="E21" i="20" s="1"/>
  <c r="C13" i="20"/>
  <c r="E13" i="20" s="1"/>
  <c r="C9" i="20"/>
  <c r="E9" i="20" s="1"/>
  <c r="E70" i="20"/>
  <c r="E62" i="20"/>
  <c r="E59" i="20"/>
  <c r="E49" i="20"/>
  <c r="E37" i="20"/>
  <c r="E33" i="20"/>
  <c r="E29" i="20"/>
  <c r="E17" i="20"/>
  <c r="A12" i="20"/>
  <c r="A16" i="20" s="1"/>
  <c r="A24" i="20" s="1"/>
  <c r="C77" i="19"/>
  <c r="E77" i="19" s="1"/>
  <c r="E81" i="19"/>
  <c r="C21" i="19"/>
  <c r="E21" i="19" s="1"/>
  <c r="C13" i="19"/>
  <c r="C9" i="19"/>
  <c r="E62" i="18"/>
  <c r="E58" i="18"/>
  <c r="E54" i="18"/>
  <c r="E50" i="18"/>
  <c r="C38" i="18"/>
  <c r="E38" i="18" s="1"/>
  <c r="C21" i="17"/>
  <c r="E21" i="17" s="1"/>
  <c r="E73" i="20" l="1"/>
  <c r="D31" i="1" s="1"/>
  <c r="E26" i="24"/>
  <c r="E29" i="24"/>
  <c r="A26" i="25"/>
  <c r="A32" i="25" s="1"/>
  <c r="A35" i="25" s="1"/>
  <c r="A38" i="25" s="1"/>
  <c r="A41" i="25" s="1"/>
  <c r="A26" i="22"/>
  <c r="A30" i="22" s="1"/>
  <c r="A34" i="22" s="1"/>
  <c r="A38" i="22" s="1"/>
  <c r="A20" i="20"/>
  <c r="A28" i="20" s="1"/>
  <c r="A32" i="20" s="1"/>
  <c r="A36" i="20" s="1"/>
  <c r="A40" i="20" s="1"/>
  <c r="E40" i="24" l="1"/>
  <c r="D29" i="1"/>
  <c r="A48" i="20"/>
  <c r="A44" i="20"/>
  <c r="A52" i="20" s="1"/>
  <c r="A55" i="20" s="1"/>
  <c r="A58" i="20" s="1"/>
  <c r="A28" i="24"/>
  <c r="A32" i="24" s="1"/>
  <c r="A61" i="20" l="1"/>
  <c r="A65" i="20" s="1"/>
  <c r="A36" i="24"/>
  <c r="A69" i="20" l="1"/>
  <c r="E22" i="18"/>
  <c r="C18" i="18"/>
  <c r="E18" i="18" s="1"/>
  <c r="C10" i="18"/>
  <c r="E10" i="18" s="1"/>
  <c r="E53" i="17"/>
  <c r="E46" i="18"/>
  <c r="E42" i="18"/>
  <c r="E34" i="18"/>
  <c r="E30" i="18"/>
  <c r="E26" i="18"/>
  <c r="E14" i="18"/>
  <c r="A13" i="18"/>
  <c r="A17" i="18" s="1"/>
  <c r="A21" i="18" s="1"/>
  <c r="C25" i="17"/>
  <c r="C17" i="17"/>
  <c r="C13" i="17"/>
  <c r="C9" i="17"/>
  <c r="E9" i="17" s="1"/>
  <c r="E72" i="2"/>
  <c r="E68" i="2"/>
  <c r="E61" i="2"/>
  <c r="C57" i="2"/>
  <c r="E57" i="2" s="1"/>
  <c r="E29" i="2"/>
  <c r="E75" i="22"/>
  <c r="E53" i="2"/>
  <c r="E73" i="19"/>
  <c r="E29" i="19"/>
  <c r="E33" i="19"/>
  <c r="E71" i="22"/>
  <c r="E65" i="18" l="1"/>
  <c r="A25" i="18"/>
  <c r="A29" i="18" s="1"/>
  <c r="A33" i="18" s="1"/>
  <c r="D25" i="1"/>
  <c r="C25" i="23"/>
  <c r="A41" i="18" l="1"/>
  <c r="A45" i="18" s="1"/>
  <c r="A49" i="18" s="1"/>
  <c r="A37" i="18"/>
  <c r="C29" i="23"/>
  <c r="E29" i="23" s="1"/>
  <c r="E21" i="23"/>
  <c r="E25" i="19"/>
  <c r="A53" i="18" l="1"/>
  <c r="E49" i="17"/>
  <c r="E45" i="17"/>
  <c r="E29" i="17"/>
  <c r="A12" i="2"/>
  <c r="A16" i="2" s="1"/>
  <c r="A20" i="2" s="1"/>
  <c r="A57" i="18" l="1"/>
  <c r="A61" i="18" s="1"/>
  <c r="E25" i="23"/>
  <c r="E48" i="23" s="1"/>
  <c r="E69" i="19"/>
  <c r="E65" i="19"/>
  <c r="E61" i="19"/>
  <c r="E13" i="21" l="1"/>
  <c r="E17" i="21" s="1"/>
  <c r="E39" i="22"/>
  <c r="E43" i="22"/>
  <c r="E47" i="22"/>
  <c r="E51" i="22"/>
  <c r="E55" i="22"/>
  <c r="E59" i="22"/>
  <c r="E63" i="22"/>
  <c r="E67" i="22"/>
  <c r="E9" i="19"/>
  <c r="E13" i="19"/>
  <c r="E13" i="17"/>
  <c r="E17" i="17"/>
  <c r="E25" i="17"/>
  <c r="E33" i="17"/>
  <c r="E21" i="2"/>
  <c r="E25" i="2"/>
  <c r="E33" i="2"/>
  <c r="E37" i="2"/>
  <c r="E41" i="2"/>
  <c r="E45" i="2"/>
  <c r="E49" i="2"/>
  <c r="A12" i="19"/>
  <c r="A12" i="17"/>
  <c r="A16" i="17" s="1"/>
  <c r="A20" i="17" s="1"/>
  <c r="A24" i="17" s="1"/>
  <c r="A42" i="22"/>
  <c r="A46" i="22" s="1"/>
  <c r="A50" i="22" s="1"/>
  <c r="A54" i="22" s="1"/>
  <c r="A58" i="22" s="1"/>
  <c r="A24" i="2"/>
  <c r="A28" i="2" s="1"/>
  <c r="A32" i="2" s="1"/>
  <c r="A36" i="2" s="1"/>
  <c r="A16" i="19" l="1"/>
  <c r="A20" i="19" s="1"/>
  <c r="A24" i="19" s="1"/>
  <c r="A28" i="19" s="1"/>
  <c r="A32" i="19" s="1"/>
  <c r="A62" i="22"/>
  <c r="A66" i="22" s="1"/>
  <c r="A70" i="22" s="1"/>
  <c r="E75" i="2"/>
  <c r="D21" i="1" s="1"/>
  <c r="A24" i="23"/>
  <c r="A28" i="23" s="1"/>
  <c r="A32" i="23" s="1"/>
  <c r="D39" i="1"/>
  <c r="A28" i="17"/>
  <c r="A32" i="17" s="1"/>
  <c r="A36" i="17" s="1"/>
  <c r="A40" i="2"/>
  <c r="A44" i="2" s="1"/>
  <c r="E84" i="19" l="1"/>
  <c r="D27" i="1" s="1"/>
  <c r="E56" i="17"/>
  <c r="D23" i="1" s="1"/>
  <c r="D37" i="1"/>
  <c r="A40" i="17"/>
  <c r="A44" i="17" s="1"/>
  <c r="A48" i="17" s="1"/>
  <c r="A36" i="19"/>
  <c r="A74" i="22"/>
  <c r="A78" i="22" s="1"/>
  <c r="A82" i="22" s="1"/>
  <c r="A48" i="2"/>
  <c r="A52" i="17" l="1"/>
  <c r="A40" i="19"/>
  <c r="A52" i="2"/>
  <c r="A44" i="19" l="1"/>
  <c r="A56" i="2"/>
  <c r="A60" i="2" s="1"/>
  <c r="A48" i="19" l="1"/>
  <c r="A52" i="19" s="1"/>
  <c r="A56" i="19" s="1"/>
  <c r="A60" i="19" s="1"/>
  <c r="A64" i="19" s="1"/>
  <c r="A68" i="19" s="1"/>
  <c r="A72" i="19" s="1"/>
  <c r="A76" i="19" s="1"/>
  <c r="A80" i="19" s="1"/>
  <c r="A36" i="23" l="1"/>
  <c r="A40" i="23" s="1"/>
  <c r="A44" i="23" l="1"/>
  <c r="E86" i="22"/>
  <c r="D33" i="1" s="1"/>
  <c r="D45" i="1" l="1"/>
  <c r="D47" i="1" s="1"/>
</calcChain>
</file>

<file path=xl/sharedStrings.xml><?xml version="1.0" encoding="utf-8"?>
<sst xmlns="http://schemas.openxmlformats.org/spreadsheetml/2006/main" count="423" uniqueCount="171">
  <si>
    <t xml:space="preserve">   NAVOR projektiranje, storitve in raziskave, d.o.o.</t>
  </si>
  <si>
    <t xml:space="preserve">                     Ulica XIV. divizije 12, 3000 Celje, tel.: 03 492 47 80, navor@navor.si, www.navor.si</t>
  </si>
  <si>
    <t xml:space="preserve"> </t>
  </si>
  <si>
    <t>PROJEKTANTSKI   POPIS DEL</t>
  </si>
  <si>
    <t xml:space="preserve">OBJEKT:   </t>
  </si>
  <si>
    <t xml:space="preserve">INVESTITOR:  </t>
  </si>
  <si>
    <t>OBČINA ŠMARJE PRI JELŠAH</t>
  </si>
  <si>
    <t>Aškerčev trg 15, 3240 Šmarje pri Jelšah</t>
  </si>
  <si>
    <t xml:space="preserve">ŠTEVILKA PROJEKTA:  </t>
  </si>
  <si>
    <t>SKUPNA REKAPITULACIJA</t>
  </si>
  <si>
    <t>I/</t>
  </si>
  <si>
    <t>PREDDELA</t>
  </si>
  <si>
    <t>II/</t>
  </si>
  <si>
    <t>III/</t>
  </si>
  <si>
    <t>IV/</t>
  </si>
  <si>
    <t>V/</t>
  </si>
  <si>
    <t>VI/</t>
  </si>
  <si>
    <t>VII/</t>
  </si>
  <si>
    <t>VIII/</t>
  </si>
  <si>
    <t>ZAKLJUČNA DELA</t>
  </si>
  <si>
    <t>S K U P A J :</t>
  </si>
  <si>
    <t>DDV 22%</t>
  </si>
  <si>
    <r>
      <t xml:space="preserve">SKUPAJ  </t>
    </r>
    <r>
      <rPr>
        <sz val="14"/>
        <rFont val="Arial CE"/>
        <family val="2"/>
        <charset val="238"/>
      </rPr>
      <t>z davkom :</t>
    </r>
  </si>
  <si>
    <t>SPLOŠNA NAVODILA ZA IZDELAVO PONUDBE:</t>
  </si>
  <si>
    <t>Vsi popusti, ki jih je ponudnik pripravljen ponuditi investitorju, morajo biti zajeti v enotnih cenah! Popusti v obliki celovitega popusta v sklopu rekapitulacije niso dovoljeni in se smatrajo za kršitev razpisnih pogojev!</t>
  </si>
  <si>
    <t xml:space="preserve">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načrti, ki jih pred izvedbo glede tehnične pravilnosti, zahtevane kakovosti in izgleda potrdi odgovorni projektant predmetnega načrta.
Kjer ni opredeljenega izvedbenega industrijskega detajla ali izdelka, ga mora izvajalec pred izvedbo predstaviti,  izbor potrdita odgovorni projektant  in investitor.
Vzorce vseh finalnih materialov je ponudnik dolžan predložiti projektantu v potrditev. Kjer so možne alternative v izbiri materiala (finalne obloge površin, njihove obdelave, vidni in nevidni pritrdilni materiali, podkonstrukcije, okovje, obdelave stavbnega pohištva in podobno), 
je pred izvedbo obvezno predložiti vzorce, ki jih potrdita odgovorni projektant  in
 investitor.    </t>
  </si>
  <si>
    <t xml:space="preserve">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</si>
  <si>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r>
      <t xml:space="preserve">V enotnih cenah je </t>
    </r>
    <r>
      <rPr>
        <i/>
        <u/>
        <sz val="11"/>
        <rFont val="Arial CE"/>
        <charset val="238"/>
      </rPr>
      <t xml:space="preserve">vedno </t>
    </r>
    <r>
      <rPr>
        <sz val="11"/>
        <rFont val="Arial CE"/>
        <family val="2"/>
        <charset val="238"/>
      </rPr>
      <t xml:space="preserve"> potrebno zajeti dobavo, izdelavo, montažo in ves vezni ter pritrdilni material za navedeno postavko, četudi tekst postavke eksplicitno ne navaja tega.
</t>
    </r>
  </si>
  <si>
    <t xml:space="preserve">V ponujenih enotnih cenah je pri vseh postavkah potrebno zajeti delovne, nosilne podporne, varnostne  in vse ostale odre, potrebne za izvedbo določene postavke, kakor tudi varnostna podpiranja, razpiranja in podobno, razen kjer je to izrecno drugače opredeljeno.   
</t>
  </si>
  <si>
    <t>post.</t>
  </si>
  <si>
    <t>opis postavke</t>
  </si>
  <si>
    <t>količina</t>
  </si>
  <si>
    <t>cena</t>
  </si>
  <si>
    <t>količina x cena</t>
  </si>
  <si>
    <t>Pri rušitvenih delih je potrebno upoštevati Pravilnik o ravnanju z gradbenimi odpadki, kar pomeni, da je potrebno ruševine na gradbišču ločevati in ločeno odajati pooblaščenim prevzemnikom. Izvajalec mora Investitorju na koncu gradnje predati vse prevzemne liste ( potrdila ) o primoredaji ruševin. Enotne cene morajo upoštevati vsa opravila in stroške za kompletno izvedbo posamezne postavke</t>
  </si>
  <si>
    <t>Priprava in organizacija gradbišča z gradbiščno tablo, vključno z vsemi potrebnini deli in obratovalnimi stroški gradbišča. V enotni ceni te postavke zajeti tudi stroške začasnih dovoznih poti ter vzpostavitev prvotnega stanja po končanju del.</t>
  </si>
  <si>
    <t>kpl</t>
  </si>
  <si>
    <r>
      <t>m</t>
    </r>
    <r>
      <rPr>
        <vertAlign val="superscript"/>
        <sz val="10"/>
        <rFont val="Arial CE"/>
        <family val="2"/>
        <charset val="238"/>
      </rPr>
      <t>2</t>
    </r>
  </si>
  <si>
    <t>ur</t>
  </si>
  <si>
    <t>Postavitev in kasnejša odstranitev gradbenih (prečnih) profilov z nivelacijo vzdolžnih profilov</t>
  </si>
  <si>
    <t>kos</t>
  </si>
  <si>
    <t>Sondažni izkop na poteku obstoječih komunalnih in energetskih vodov ter telekomunikacij</t>
  </si>
  <si>
    <r>
      <t>m</t>
    </r>
    <r>
      <rPr>
        <vertAlign val="superscript"/>
        <sz val="10"/>
        <rFont val="Arial CE"/>
        <family val="2"/>
        <charset val="238"/>
      </rPr>
      <t>3</t>
    </r>
  </si>
  <si>
    <t>Odstranitev obstoječih cestnih robnikov</t>
  </si>
  <si>
    <r>
      <t>m</t>
    </r>
    <r>
      <rPr>
        <vertAlign val="superscript"/>
        <sz val="10"/>
        <rFont val="Arial CE"/>
        <family val="2"/>
        <charset val="238"/>
      </rPr>
      <t>1</t>
    </r>
  </si>
  <si>
    <t>Zarez obstoječega asfalta</t>
  </si>
  <si>
    <t>Odstranitev obstoječih jaškov vseh dimenzij</t>
  </si>
  <si>
    <t>Odstranitev obstoječih prometnih znakov, vključno s temeljem</t>
  </si>
  <si>
    <t>Pridobivanje dovoljenj, postavitev in vzdrževanje cestno-prometne signalizacije z obveščanjem uporabnikov  za celoten čas gradnje.</t>
  </si>
  <si>
    <t>SKUPAJ PREDDELA:</t>
  </si>
  <si>
    <t xml:space="preserve">Ozki strojni izkop za meteorno kanalizacijo, prepuste, jaške in drenaže širine &lt; 1,00 m, globine &lt; 1,00 m v zemljini 3.-4. ktg z nakladanjem in odvozom na gradbiščno deponijo.  </t>
  </si>
  <si>
    <t>Strojno  planiranje dna izkopa in utrjevanje - planum</t>
  </si>
  <si>
    <t xml:space="preserve">Dobava in vgraditev geotekstilije za ločilno plast, natezna trdnost nad 12 do 14 kN/m2 </t>
  </si>
  <si>
    <t xml:space="preserve">Ročni odkop v območju komunalnih vodov </t>
  </si>
  <si>
    <t>Dobava in vgrajevanje betona C12/15 v podložni beton pod temelji deb. do 10 cm</t>
  </si>
  <si>
    <t>Dobava in vgrajevanje betona  C 25/30 v pasovni temelj opornega zidu preseka &gt; 0,30 m3/m2</t>
  </si>
  <si>
    <t>Opaž in razopaž robov podložnega betona višine cca 10 cm</t>
  </si>
  <si>
    <t xml:space="preserve">Opaž in razopaž pasovnega temelja opornega zidu-enostranski opaž </t>
  </si>
  <si>
    <t xml:space="preserve">Dobava, krivljenje in vgrajevanje rebraste armature S500-B preseka do vključno 12 mm </t>
  </si>
  <si>
    <t>kg</t>
  </si>
  <si>
    <t xml:space="preserve">Dobava, krivljenje in vgrajevanje rebraste armature S500-B preseka nad 12 mm </t>
  </si>
  <si>
    <t>Ročna izdelava peščene posteljice debeline 10 cm in obsip cevi cca 10 cm nad temenom s peščenim materialom frakcije 0-8 mm, vključno z dobavo materiala.</t>
  </si>
  <si>
    <t>Zasip z izkopanim materialom</t>
  </si>
  <si>
    <t>Nadzor geologa</t>
  </si>
  <si>
    <t>SKUPAJ ZAKLJUČNA DELA:</t>
  </si>
  <si>
    <t>SKUPAJ KOMUNALNI in ENERGETSKI VODI:</t>
  </si>
  <si>
    <t>KOMUNALNI IN ENERGETSKI VODI</t>
  </si>
  <si>
    <r>
      <t>Dobava in polaganje zaščitnih cevi kabelske kanalizacije</t>
    </r>
    <r>
      <rPr>
        <sz val="10"/>
        <rFont val="Symbol"/>
        <family val="1"/>
        <charset val="2"/>
      </rPr>
      <t xml:space="preserve"> f </t>
    </r>
    <r>
      <rPr>
        <sz val="10"/>
        <rFont val="Arial CE"/>
        <family val="2"/>
        <charset val="238"/>
      </rPr>
      <t>110 mm SN8, valjanca za JR ter opozorilnega traku - polaganje v izkopu (zajeto v ločenih postavkah)</t>
    </r>
  </si>
  <si>
    <t>Dobava, transport, namestitev in montaža revizijskih jaškov iz  betonskih cevi DN 600mm. Stikovanje betonskih cevi jaška se izvede z integriranim tesnilom. V ceni na enoto izdelka je potrebno upoštevati potreben dodatni izkop na mestih jaškov, planiranje in utrjevanje dna , izdelava betonskega ležišča  C16/20, dobavo in vgradnjo betonskega okvirja (venca) za LTŽ pokrov s  prometno obtežbo po standardu EN 124 in vse priključke cevi na jašek.
Priključke cevi izvesti z navrtavo in gumi tesnilom! Globina jaška znaša  1,00-2,00 m.</t>
  </si>
  <si>
    <t xml:space="preserve">Odstranitev obstoječega kandelabra javne razsvetljave, vključno s temeljem. </t>
  </si>
  <si>
    <t>ZELENA INFRASTRUKTURA ŠMARJA PRI JELŠAH</t>
  </si>
  <si>
    <t>24/24-1</t>
  </si>
  <si>
    <t>Zakoličba vseh karakterističnih točk na območju gradbenih posegov z višinsko navezavo in izdelavo situacije zakoličbe. Izvajalec je dolžan izdelati zadostno operativno število profilov ne glede na prikazane profile v projektni dokumentaciji.</t>
  </si>
  <si>
    <t>Nadzor upravljavcev vodov v času gradnje</t>
  </si>
  <si>
    <t>Odstranitev obstoječe lesene lope velikosti cca 3 x 3 m.</t>
  </si>
  <si>
    <t>Odstranitev obstoječe betonske plošče (pod klopco)</t>
  </si>
  <si>
    <t>Odstranitev obstoječih betonskih plošč na peščeni podlagi</t>
  </si>
  <si>
    <t>Čiščenje obstoječih greznic, ki zajema črpanje grezničnega mulja z odvozom, izpiranje in dezinfekcija notranjosti greznic in zasutje z gramoznim materialom.
OCENA!</t>
  </si>
  <si>
    <t>Vsi izkopi se obračunajo v raščenem stanju, zasipi pa v vgrajenem! 
Pri izkopih obvezno ločevati gramozne (nekoherentne) materiale od zemlje in glinenih (koherentnih) materialov). 
Pri enotnih cenah vseh zasipov in prevozov  je potrebno kalkulirati obračun v vgrajenem (komprimiranem ) stanj. Pri uporabi izkopanih materialov za zasip oziroma nadalnjo uporabo na gradbišču je v enotnih cenah potrebno kalkulirati tudi nakladanje in dovoz z gradbiščne deponije.</t>
  </si>
  <si>
    <t>Odkop humusa  v debelini cca 15 cm z direktnim nakladanjem na kamion in deponiranjem na gradbiščni deponiji ali neposredno ob izkopu</t>
  </si>
  <si>
    <t>Rušenje ostankov betonskih konstrukcij, na katere se morebiti naleti ob zemeljskih delih</t>
  </si>
  <si>
    <t>TRAVNATE POTI</t>
  </si>
  <si>
    <t xml:space="preserve">Strojni izkopi za profilliranje  travnatih poti z odmetom na rob izkopa </t>
  </si>
  <si>
    <t>Strojno planiranje dna jarkov kanalizacije za drenažo</t>
  </si>
  <si>
    <t xml:space="preserve">Dobava in vgrajevanje travnega substrata debeline 15 cm ali presejanega izkopanega humusa ter čiste zemljine </t>
  </si>
  <si>
    <t>Dobava in polaganje PE drenažno-kanalizacijske cevi DKC DN125 z betonsko muldo,  drenažnim obsipom min. 0,30m3/m1 in vsemi ostalimi pripadajočimi deli ter fazonskimi spojnimi elementi, 2/3 perforacija, temenska togost SN8.</t>
  </si>
  <si>
    <t>Razgrinjanje viškov izkopa, rekultivacija in sejanje trave ter utrjevanje brežin.</t>
  </si>
  <si>
    <t>SKUPAJ TRAVNATE POTI:</t>
  </si>
  <si>
    <t>PEŠČENE POTI IN POVRŠINE</t>
  </si>
  <si>
    <t>Nakladanje in odvoz viškov zemljin, ki jih ni možno razgrniti ob trasi posegov</t>
  </si>
  <si>
    <t xml:space="preserve">Strojni izkopi za profilliranje peščenih poti z odmetom na rob izkopa </t>
  </si>
  <si>
    <t>Dobava in vgrajevanje gramoznega materiala frakcije 0-32, vključno z utrjevanjem do zbitosti min. Evd=40 Mpa.</t>
  </si>
  <si>
    <t>Zaklinjanje pohodne površine s finim peskom ali drobljencem frakcije 8-16mm. Sloj debeline max. 3 cm uvaljan v gramozno podlago.</t>
  </si>
  <si>
    <t>Dobava in vgrajevanje gramoznega materiala frakcije 0-64, vključno z utrjevanjem do zbitosti min. Evd=40 Mpa.</t>
  </si>
  <si>
    <r>
      <t>Dobava in polaganje PVC drenažnih cevi  DN80, 360</t>
    </r>
    <r>
      <rPr>
        <vertAlign val="superscript"/>
        <sz val="10"/>
        <rFont val="Arial CE"/>
      </rPr>
      <t>o</t>
    </r>
    <r>
      <rPr>
        <sz val="10"/>
        <rFont val="Arial CE"/>
        <family val="2"/>
        <charset val="238"/>
      </rPr>
      <t xml:space="preserve"> perforacija,  z betonsko muldo,  drenažnim obsipom min. 0,30m3/m1 in vsemi ostalimi pripadajočimi deli ter fazonskimi spojnimi elementi, 2/3 perforacija, temenska togost SN8.</t>
    </r>
  </si>
  <si>
    <t>SKUPAJ PEŠČENE  POTI IN POVRŠINE:</t>
  </si>
  <si>
    <t>Strojno-ročni izkop za meteorno kanalizacijo,  jaške in drenaže širine &lt; 2,00 m, globine &lt; 2,00 m v zemljini 3.-4. ktg z odmetom na rob izkopa.</t>
  </si>
  <si>
    <t>Odkop humusa  v debelini cca 15 cm z direktnim nakladanjem na kamion in deponiranjem na gradbiščni deponiji.</t>
  </si>
  <si>
    <t>Dobava in polaganje na pripravljeno peščeno posteljico
PVC-UK kanalizacijskih cevi SN8 DN200 mm vključno z
vsemi fazonskimi kosi in vodotesnimi priključki na jaške
(izvedba priključkov z "navrtavo" in gumi tesnilom).</t>
  </si>
  <si>
    <t>Dobava in vgradnja LTŽ  pokrova,  premera 600 mm, C250kN, brez odprtin-razširjen okvir za zahtevnejše vbetoniranje,  v skladu s SIST EN 124-2:2015, npr. LIVAR ART. 603 BL.</t>
  </si>
  <si>
    <t>Dobava in montaža PVC žabje zaklopke na koncu cevi DN200.</t>
  </si>
  <si>
    <t>Zasip jarka z izkopanim mateialom z nakladanjem
transportom z gradbiščne deponije ali z roba izkopa</t>
  </si>
  <si>
    <t>AMFITEATER</t>
  </si>
  <si>
    <t>SKUPAJ AMFITEATER:</t>
  </si>
  <si>
    <t>Strojno  planiranje dna izkopa in utrjevanje - planum amfiteatra</t>
  </si>
  <si>
    <t>Planiranje in oblikovanje robov  travnih tribun , deloma s škarpirko, deloma ročno</t>
  </si>
  <si>
    <t>Strojni izkopi za profilliranje teras in poglobitev amfiteatra z nakladanjem in odvozom na gradbiščno deponijo.</t>
  </si>
  <si>
    <r>
      <t>Utrjevanje stranic zelenih tribun pod kotom cca 40</t>
    </r>
    <r>
      <rPr>
        <vertAlign val="superscript"/>
        <sz val="10"/>
        <rFont val="Arial CE"/>
      </rPr>
      <t>o</t>
    </r>
    <r>
      <rPr>
        <sz val="10"/>
        <rFont val="Arial CE"/>
        <family val="2"/>
        <charset val="238"/>
      </rPr>
      <t xml:space="preserve"> z zelenim popletom</t>
    </r>
  </si>
  <si>
    <t>FOOTGOLF POVRŠINE</t>
  </si>
  <si>
    <t>Obravnavane so le nove footgolf površine, na obstoječih pa se le lokalno rekultivirajo poškodovane in obremenjene površine (startni prostor in prostor ob luknji)</t>
  </si>
  <si>
    <t xml:space="preserve">Strojni izkopi za profilliranje  footgolf površin z odmetom na rob izkopa </t>
  </si>
  <si>
    <t>SKUPAJ FOOTGOLF POVRŠINE:</t>
  </si>
  <si>
    <t>NOVI OPORNI ZIDOVI</t>
  </si>
  <si>
    <t xml:space="preserve">Strojni izkopi za oporne zidove z odmetom na rob izkopa </t>
  </si>
  <si>
    <t>Dobava in vgrajevanje betona 30/37 v steno opornega zidu debeline 20 cm. Beton mora biti kvalitete XC2,  XF2</t>
  </si>
  <si>
    <t>Dvostranski opaž in razopaž sten opornega zidu</t>
  </si>
  <si>
    <t>Doplačilo za izvedbo delovnih stikov in vstavljanjem stiropornega vložka debeline 2 cm - obračun po kosu delovnega stika</t>
  </si>
  <si>
    <t>SKUPAJ NOVI OPORNI ZIDOVI :</t>
  </si>
  <si>
    <t>SKUPAJ SANACIJE KAMNITIH ZIDOV :</t>
  </si>
  <si>
    <t>SANACIJA KAMNITIH ZIDOV</t>
  </si>
  <si>
    <t>Zaščita vidnih stranic kamnov z ustrezno emulzijo, primerno za kamnite konstrukcije na prostem. 2x nanos po navodilih proizvajalca sistemske zaščite za kamen.</t>
  </si>
  <si>
    <t>IX/</t>
  </si>
  <si>
    <t xml:space="preserve">Pazljivi odkop obstoječega NN kablovoda   </t>
  </si>
  <si>
    <t xml:space="preserve">Dobava in vgrajevanje betona C12/15 v razna obbetoniranja zaščitnih cevi </t>
  </si>
  <si>
    <r>
      <t xml:space="preserve">Zaščita obstoječega NN voda, ki zajema:
- pazljivi odkop obstoječega TK (cca 1,2 m3/m1)
- natikanje zaščitne stigmaflex cevi </t>
    </r>
    <r>
      <rPr>
        <sz val="10"/>
        <rFont val="Symbol"/>
        <family val="1"/>
        <charset val="2"/>
      </rPr>
      <t>f</t>
    </r>
    <r>
      <rPr>
        <sz val="10"/>
        <rFont val="Arial CE"/>
        <family val="2"/>
        <charset val="238"/>
      </rPr>
      <t xml:space="preserve"> 110 na obstoječ TK vod
- dobava in polaganje rezervne cevi stigmaflex cevi </t>
    </r>
    <r>
      <rPr>
        <sz val="10"/>
        <rFont val="Symbol"/>
        <family val="1"/>
        <charset val="2"/>
      </rPr>
      <t xml:space="preserve">f </t>
    </r>
    <r>
      <rPr>
        <sz val="10"/>
        <rFont val="Arial CE"/>
        <family val="2"/>
        <charset val="238"/>
      </rPr>
      <t>110
- obbetoniranje obeh cevi z betonom C12/15
- obsip  s finim peskom frakcije 0-4 mm (cca 0,3m3/m1)
- zasip z gramoznim materialom frakcije 0-63mm (cca 0,30 m3/m1)
- opozorilni trak "POZOR TK VOD" (1m/m1)
Vzpostavitev prvotnega stanja terena</t>
    </r>
  </si>
  <si>
    <r>
      <t xml:space="preserve">Izdelava kabelske kanalizacije iz 4-ih zaščitnih cevi EPC/GDC </t>
    </r>
    <r>
      <rPr>
        <sz val="10"/>
        <rFont val="Symbol"/>
        <family val="1"/>
        <charset val="2"/>
      </rPr>
      <t>f</t>
    </r>
    <r>
      <rPr>
        <sz val="10"/>
        <rFont val="Arial CE"/>
        <family val="2"/>
        <charset val="238"/>
      </rPr>
      <t xml:space="preserve"> 160mm SN8,, vključno z distančniki in ostalim pritrdilnim materialom ter opozorilnim trakom. Obračun po m1 kabelske kanalizacije (4 cevi/m1). Zemeljska dela in obsip zajeta v ločenih postavkah!</t>
    </r>
  </si>
  <si>
    <t>Izvedba križanj TK voda z ostalimi energetskimi vodi po navodilih upravljavca voda.</t>
  </si>
  <si>
    <t>TK-elektro vod</t>
  </si>
  <si>
    <t>TK-oporni zid</t>
  </si>
  <si>
    <t>Izvedba križanj vodovoda z ostalimi energetskimi vodi po navodilih upravljavca voda.</t>
  </si>
  <si>
    <t>Izvedba križanj NN voda z opornim zidom po detajlu iz načrta.</t>
  </si>
  <si>
    <t>m2</t>
  </si>
  <si>
    <t>X/</t>
  </si>
  <si>
    <t xml:space="preserve">Čiščenje terena po končanih delih z vzpostavitvijo prvotnega stanja okolice. </t>
  </si>
  <si>
    <t>ODVODNJAVANJE</t>
  </si>
  <si>
    <t>SKUPAJ ODVODNJAVANJE:</t>
  </si>
  <si>
    <t>Strojni izkop jarka za drenažno rebro z nakladanjem in odvozom na gradbiščno deponijo</t>
  </si>
  <si>
    <t>Strojno planiranje in utrjevanje dna jarkov kanalizacije  in drenažnega rebra</t>
  </si>
  <si>
    <t>Izdelava betonske mulde pod drenažo drenažnega rebra iz betona C 12/15</t>
  </si>
  <si>
    <t>Dobava in polaganje drenažno kanalizacijskih cevi DKC DN160, z 2/3 perforacijo, temenske togosti min. SN4</t>
  </si>
  <si>
    <t>Izvedba drenažnega nasipa nad drenažno cevjo z gramoznim materialom frakcije 8/32mm</t>
  </si>
  <si>
    <t>Izvedba zasipa drenažnega rebra s kamnitim materialom večjih frakcij (odstrel)</t>
  </si>
  <si>
    <t>Zasip drenažnega jarka z izkopanim materialom z utrjevanjem</t>
  </si>
  <si>
    <t>PEŠČENE POTI</t>
  </si>
  <si>
    <t>Dobava in vgradnja kovinskih robnikov iz samorjaveče korten pločevine debeline 1,5 mm, višine 20 cm. Polaganje v betonski temelj C 16/20</t>
  </si>
  <si>
    <t xml:space="preserve">Ozki strojni izkop za meteorno kanalizacijo, prepuste, jaške in drenaže širine &lt; 1,00 m, globine &lt; 1,00 m v zemljini 3.-4. ktg z nakladanjem in odvozom na gradbiščno deponijo--poglobitev ob izkopu poti </t>
  </si>
  <si>
    <t>Dobava in vgradnja kovinskih robnikov iz samorjaveče korten pločevine debeline 1,5 mm, višine 20 cm. Polaganje v betonski temelj C 16/20. Cca 50% obrobe izvedena v krivinah.</t>
  </si>
  <si>
    <t>Izdelava peščene posteljice debeline 10 cm in obsip cevi cca 30 cm nad temenom s peščenim materialom frakcije 0-4 mm, vključno z dobavo materiala.</t>
  </si>
  <si>
    <t>Dobava, transport, namestitev in montaža  revizijskih jaškov iz  betonskih cevi DN 800mm. Stikovanje betonskih cevi jaška se izvede z integriranim tesnilom. V ceni na enoto izdelka je potrebno upoštevati potreben dodatni izkop na mestih jaškov, planiranje in utrjevanje dna , izdelava betonskega ležišča  C16/20, dobavo in vgradnjo betonskega okvirja (venca) za LTŽ pokrov za  prometno obtežbo po standardu EN 124 in vse priključke cevi na jašek.
Priključke cevi izvesti z navrtavo in gumi tesnilom! Globina jaška znaša cca 2 m.</t>
  </si>
  <si>
    <t>Izdelava pokrivne kape iz avtohtonega klesanega kamna kot obloga ostalega zidu. Presek kape cca 40/20 cm. Pokrivna kapa je lepljena na krono betonskega zidu, v območju vidne kamnite obloge pa mora biti izvedeno kot "suho" zidanje. Na previsnem robu vrezan odkapni utor.</t>
  </si>
  <si>
    <t xml:space="preserve">Dobava in vgrajevanje rastnega sloja debeline 10 cm ali presejanega izkopanega humusa ter čiste zemljine </t>
  </si>
  <si>
    <t>Setev travne mešanice (specifikacijo mešanice potrdi strokovni nadzor in projektant). Vključena je dobava semena (20g/m2), priprava in vgradnja končne višine zaključne plasti - mešanice humusa, mivke (kremenčevega peska) in komposta v debelini 4cm. Zaključno plast s finim planiranjem izvaja izvajalec gradbenih del v sodelovanju z izvajalcem sadilnih del.</t>
  </si>
  <si>
    <t>Dobava in vgradnja satovja za utrditev travnatih površin vključno z vsemi pripadajočimi deli-priprava podlage, z zapolnitvijo z zemeljskim substratom in sejanjem trave</t>
  </si>
  <si>
    <t>Opomba: Drenaže so zajetev pri posameznih objektih (poti, oporni zidovi…). V tem poglavju je zajeta le povezovalna kanalizacija za izpuste v bajerke in jaški ter drenažno rebro.
V vseh postavkah je potrebno kalkulirati nabavo in dovoz materiala do mesta vgradnje!</t>
  </si>
  <si>
    <t>Celje, oktober 2025</t>
  </si>
  <si>
    <t>Odstranitev obstoječega (vkopanega) betonskega zidu na severovzhodu dvorca (nekdanje odlagališče pepela) in zasutje z zemljino (ca 14 m3).</t>
  </si>
  <si>
    <t>Zapolnitev z zemeljskim substratom in sejanjem trave.</t>
  </si>
  <si>
    <t>Obloga vidne strani opornega zidu z lepljenjem kamna avtohtonega porekla in videza, kot obstoječ kamnit zid. Pred izvedbo je potrebno na gradbišče dostaviti vzorec, ki ga mora potrditi ZVKDS! Predlaga se kamen peščenjak, kot na primer peščenjak iz lokalnega kamnoloma Strtenica ali kamen, da je usklajen s kamnom po projektu JELŠIN DVOREC - vzdrževalna dela vzhodne terase v pritličju dvorca). 
Obdelava kamna (klesanje): strojno izrezan kamen, ki je nato obdelan kot izgled obstoječega kamna.
Obloga se izdela z videzom suhozidanja (kamni se izrežejo na različne dimenzije - prikazani v detajlu oblikovanja zidov pri krajinskem načrtu in se naključno zlagajo, da se doseže videz suhozidanja). 
Obloga debeline cca 8 cm, lepljeno na betonski oporni zid z lepili za težje stenske obloge.
Pred določitvijo različnih dimenzij kamnov se potrdi razmerje in zlaganje ter izbor variante z ZVKDS.</t>
  </si>
  <si>
    <t>Novi zidovi naj se poenotijo z rekonstrukcijami stropnišča, zidov, terase dvorca. Material se uskladi z izvirnim kamnom oziroma s predvidenim novim kamnom za kamnite ograje na vzhodni terasi dvorca. Pred izvedbo je potrebno na gradbišče dostaviti vzorec, ki ga mora potrditi ZVKDS!</t>
  </si>
  <si>
    <t>Obnova obstoječega zidu naj bo poenotena z obnovo zidu, stopnišča in ograje na vzhodni terasi dvorca. Material za manjkajoče kamnite dele se uskladi t izvornim kamnom oziroma s predvidenim novim kamnom za kamnite ograje na vzhodni terasi dvorca (po projektu JELŠIN DVOREC - vzdrževalna dela vzhodne terase v pritličju dvorca). Po potrditvi ZVKDS.</t>
  </si>
  <si>
    <r>
      <t xml:space="preserve">Kamniti podporni zid se obnovi, zamenjajo se poškodovani ali manjkajoči kamniti elementi. Pred demontažo se izvede posnetek položajev stopnic in krovnih plošč, ki se jih ponovno vgradi na iste pozicije  (položaji, dimenzije, profilacije, obdelave, poškodbe) ter </t>
    </r>
    <r>
      <rPr>
        <b/>
        <sz val="10"/>
        <rFont val="Arial CE"/>
        <charset val="238"/>
      </rPr>
      <t>pripraviti načrt restavriranja</t>
    </r>
    <r>
      <rPr>
        <sz val="10"/>
        <rFont val="Arial CE"/>
        <charset val="238"/>
      </rPr>
      <t>, vključno z metodologijo, obsegom domodeliranja in predlogom materialov ter obdelav. Načrt restavriranja mora pred začetkom del potrditi odgovorni konservator ZVKDS, OE Celje</t>
    </r>
  </si>
  <si>
    <t>Kamnoseška dela obsegajo izvedbo vseh zaključnih kamnitih elementov stopnic in zidu.</t>
  </si>
  <si>
    <t>Restavratorsko-obrtniška dela obsegajo čiščenje originalnih kamnitih elementov, lokalna popravila robov in poškodb brez poseganja v izvirno materialno substanco, ponovno vgradnjo originalnih kamnitih stebrov in stopnic na prvotne pozicije. Vsa restavratorsko-obrtniška dela se izvajajo ročno, brez agresivnih postopkov.</t>
  </si>
  <si>
    <t>Posnetek obstoječega opornega zidu, stopnic pred demontažo, priprava načrta restavriranja, ki bo služil kot načrt za restavriranje zidu, stopnišča.</t>
  </si>
  <si>
    <t>Demontaža posameznih kamnov, krovnih elementov in stopnišča. Kamniti elementi, ki se jih ponovno uporabi se začasno ustrezno deponira na gradbišču. Pred ponovno montažo se kamnite elemente očisti.</t>
  </si>
  <si>
    <r>
      <t>m</t>
    </r>
    <r>
      <rPr>
        <sz val="10"/>
        <rFont val="Arial"/>
        <family val="2"/>
        <charset val="238"/>
      </rPr>
      <t>³</t>
    </r>
  </si>
  <si>
    <t xml:space="preserve">Strojni izkopi z odmetom na rob izkopa </t>
  </si>
  <si>
    <t xml:space="preserve">Izvede se nov armiranobetonski temelj zidu z ustreznimi drenažnimi vodi. Izvede se armiranobetonska rekonstrukcija zidu. Pred betoniranjem se izvede natančna zakoličba in opaži prilagojenih geometriji historičnih elementov. V opaž se na zunanji strani vgradijo ohranjeni kamniti elementi na originalne pozicije, predhodno posnete in oštevilčene in novi kamnoseški elementi, tako da je po betoniranju vidna originalna kamnita obloga, brez vidnega betona. </t>
  </si>
  <si>
    <t>Dobava in obdelava manjkajočih kamnov (ocenjena količina potrebnega novega kamna ca. 30%).
Pred izvedbo je potrebno na gradbišče dostaviti vzorec, ki ga mora potrditi ZVKDS! Predlaga se kamen peščenjak, kot na primer peščenjak iz lokalnega kamnoloma Strtenica ali kamen, da je usklajen s kamnom po projektu JELŠIN DVOREC - vzdrževalna dela vzhodne terase v pritličju dvorca). 
Obdelava kamna (klesanje): ročno obdelan kamen</t>
  </si>
  <si>
    <t>Restavratorsko-obrtniška dela obsegaj čiščenje originalnih kamnitih elementov, lokalna popravila robov in poškodb brez poseganja v izvirno materialno substanco, ponovno vgradnjo originalnih in novih kamnov in stopnic na prvotne pozicije. Vsa restavratorsko-obrtniška dela se izvajajo ročno, brez agresivnih postopkov.</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</si>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</sst>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1]"/>
    <numFmt numFmtId="165" formatCode="#,##0.00000"/>
    <numFmt numFmtId="166" formatCode="#,##0.00\ _S_I_T"/>
    <numFmt numFmtId="167" formatCode="#,##0.00\ _€"/>
    <numFmt numFmtId="168" formatCode="#,##0.00&quot;       &quot;;\-#,##0.00&quot;       &quot;;&quot; -&quot;#&quot;       &quot;;@\ "/>
    <numFmt numFmtId="169" formatCode="#,##0&quot; SIT &quot;;\-#,##0&quot; SIT &quot;;&quot; - SIT &quot;;@\ "/>
    <numFmt numFmtId="170" formatCode="#,##0.00&quot; SIT &quot;;\-#,##0.00&quot; SIT &quot;;&quot; -&quot;#&quot; SIT &quot;;@\ "/>
    <numFmt numFmtId="171" formatCode="[$$-409]#,##0.00;[Red]\-[$$-409]#,##0.00"/>
    <numFmt numFmtId="172" formatCode="#,##0.00\ &quot;€&quot;"/>
  </numFmts>
  <fonts count="56" x14ac:knownFonts="1">
    <font>
      <sz val="11"/>
      <name val="Times New Roman CE"/>
      <charset val="238"/>
    </font>
    <font>
      <b/>
      <sz val="11"/>
      <name val="Times New Roman CE"/>
      <charset val="238"/>
    </font>
    <font>
      <sz val="11"/>
      <name val="Times New Roman CE"/>
      <charset val="238"/>
    </font>
    <font>
      <sz val="11"/>
      <name val="Times New Roman CE"/>
      <family val="1"/>
      <charset val="238"/>
    </font>
    <font>
      <sz val="11"/>
      <name val="Arial CE"/>
      <family val="2"/>
      <charset val="238"/>
    </font>
    <font>
      <b/>
      <sz val="11"/>
      <name val="Arial CE"/>
      <family val="2"/>
      <charset val="238"/>
    </font>
    <font>
      <sz val="11"/>
      <color indexed="9"/>
      <name val="Arial CE"/>
      <family val="2"/>
      <charset val="238"/>
    </font>
    <font>
      <u/>
      <sz val="12"/>
      <name val="Times New Roman CE"/>
      <family val="1"/>
      <charset val="238"/>
    </font>
    <font>
      <b/>
      <u/>
      <sz val="14"/>
      <name val="Arial CE"/>
      <family val="2"/>
      <charset val="238"/>
    </font>
    <font>
      <b/>
      <sz val="14"/>
      <name val="Arial CE"/>
      <family val="2"/>
      <charset val="238"/>
    </font>
    <font>
      <sz val="14"/>
      <name val="Arial CE"/>
      <family val="2"/>
      <charset val="238"/>
    </font>
    <font>
      <b/>
      <sz val="6"/>
      <name val="Verdana"/>
      <family val="2"/>
      <charset val="238"/>
    </font>
    <font>
      <sz val="11"/>
      <name val="Verdana"/>
      <family val="2"/>
      <charset val="238"/>
    </font>
    <font>
      <sz val="6"/>
      <name val="Verdana"/>
      <family val="2"/>
      <charset val="238"/>
    </font>
    <font>
      <sz val="11"/>
      <name val="Arial"/>
      <family val="2"/>
      <charset val="238"/>
    </font>
    <font>
      <i/>
      <u/>
      <sz val="11"/>
      <name val="Arial CE"/>
      <charset val="238"/>
    </font>
    <font>
      <sz val="11"/>
      <color indexed="8"/>
      <name val="Calibri"/>
      <family val="2"/>
      <charset val="238"/>
    </font>
    <font>
      <sz val="11"/>
      <color indexed="9"/>
      <name val="Calibri"/>
      <family val="2"/>
      <charset val="238"/>
    </font>
    <font>
      <sz val="10"/>
      <color indexed="22"/>
      <name val="Arial"/>
      <family val="2"/>
      <charset val="238"/>
    </font>
    <font>
      <sz val="11"/>
      <color indexed="20"/>
      <name val="Calibri"/>
      <family val="2"/>
      <charset val="238"/>
    </font>
    <font>
      <b/>
      <sz val="11"/>
      <color indexed="10"/>
      <name val="Calibri"/>
      <family val="2"/>
      <charset val="238"/>
    </font>
    <font>
      <sz val="10"/>
      <name val="Arial"/>
      <family val="2"/>
      <charset val="238"/>
    </font>
    <font>
      <sz val="10"/>
      <name val="Arial"/>
      <family val="2"/>
      <charset val="238"/>
    </font>
    <font>
      <b/>
      <sz val="11"/>
      <color indexed="9"/>
      <name val="Calibri"/>
      <family val="2"/>
      <charset val="238"/>
    </font>
    <font>
      <sz val="10"/>
      <name val="Arial CE"/>
      <charset val="238"/>
    </font>
    <font>
      <sz val="11"/>
      <color indexed="17"/>
      <name val="Calibri"/>
      <family val="2"/>
      <charset val="238"/>
    </font>
    <font>
      <b/>
      <sz val="11"/>
      <color indexed="52"/>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b/>
      <sz val="10"/>
      <name val="Arial CE"/>
      <family val="2"/>
      <charset val="238"/>
    </font>
    <font>
      <sz val="10"/>
      <name val="Arial CE"/>
      <family val="2"/>
      <charset val="238"/>
    </font>
    <font>
      <vertAlign val="superscript"/>
      <sz val="10"/>
      <name val="Arial CE"/>
      <family val="2"/>
      <charset val="238"/>
    </font>
    <font>
      <sz val="10"/>
      <name val="Times New Roman CE"/>
      <charset val="238"/>
    </font>
    <font>
      <b/>
      <i/>
      <sz val="10"/>
      <name val="Arial CE"/>
      <family val="2"/>
      <charset val="238"/>
    </font>
    <font>
      <sz val="10"/>
      <name val="Symbol"/>
      <family val="1"/>
      <charset val="2"/>
    </font>
    <font>
      <sz val="10"/>
      <color rgb="FFFF0000"/>
      <name val="Arial CE"/>
      <family val="2"/>
      <charset val="238"/>
    </font>
    <font>
      <sz val="11"/>
      <color rgb="FFFF0000"/>
      <name val="Arial CE"/>
      <family val="2"/>
      <charset val="238"/>
    </font>
    <font>
      <vertAlign val="superscript"/>
      <sz val="10"/>
      <name val="Arial CE"/>
    </font>
    <font>
      <u/>
      <sz val="11"/>
      <color theme="10"/>
      <name val="Times New Roman CE"/>
      <charset val="238"/>
    </font>
    <font>
      <u/>
      <sz val="11"/>
      <color theme="0"/>
      <name val="Times New Roman CE"/>
      <charset val="238"/>
    </font>
    <font>
      <b/>
      <sz val="10"/>
      <name val="Arial CE"/>
      <charset val="238"/>
    </font>
    <font>
      <b/>
      <sz val="11"/>
      <name val="Arial CE"/>
      <charset val="238"/>
    </font>
  </fonts>
  <fills count="4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18"/>
        <bgColor indexed="32"/>
      </patternFill>
    </fill>
    <fill>
      <patternFill patternType="solid">
        <fgColor indexed="46"/>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indexed="8"/>
      </left>
      <right style="hair">
        <color indexed="8"/>
      </right>
      <top style="hair">
        <color indexed="8"/>
      </top>
      <bottom style="hair">
        <color indexed="8"/>
      </bottom>
      <diagonal/>
    </border>
    <border>
      <left/>
      <right/>
      <top/>
      <bottom style="double">
        <color indexed="10"/>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46">
    <xf numFmtId="166"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6" fillId="6" borderId="0" applyNumberFormat="0" applyBorder="0" applyAlignment="0" applyProtection="0"/>
    <xf numFmtId="0" fontId="16" fillId="3"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8" fillId="15" borderId="0" applyBorder="0" applyProtection="0">
      <alignment vertical="center"/>
    </xf>
    <xf numFmtId="0" fontId="19" fillId="16" borderId="0" applyNumberFormat="0" applyBorder="0" applyAlignment="0" applyProtection="0"/>
    <xf numFmtId="0" fontId="20" fillId="17" borderId="1" applyNumberFormat="0" applyAlignment="0" applyProtection="0"/>
    <xf numFmtId="0" fontId="21" fillId="18" borderId="0" applyBorder="0" applyProtection="0">
      <alignment horizontal="right" vertical="center" wrapText="1"/>
    </xf>
    <xf numFmtId="0" fontId="21" fillId="18" borderId="2" applyProtection="0">
      <alignment horizontal="right" vertical="center" wrapText="1"/>
    </xf>
    <xf numFmtId="0" fontId="21" fillId="18" borderId="3" applyProtection="0">
      <alignment horizontal="right" vertical="center" wrapText="1"/>
    </xf>
    <xf numFmtId="0" fontId="21" fillId="18" borderId="4" applyProtection="0">
      <alignment horizontal="right" vertical="center" wrapText="1"/>
    </xf>
    <xf numFmtId="0" fontId="21" fillId="18" borderId="5" applyProtection="0">
      <alignment horizontal="right" vertical="center" wrapText="1"/>
    </xf>
    <xf numFmtId="0" fontId="21" fillId="18" borderId="6" applyProtection="0">
      <alignment horizontal="right" vertical="center" wrapText="1"/>
    </xf>
    <xf numFmtId="0" fontId="21" fillId="18" borderId="7" applyProtection="0">
      <alignment horizontal="right" vertical="center" wrapText="1"/>
    </xf>
    <xf numFmtId="0" fontId="21" fillId="18" borderId="8" applyProtection="0">
      <alignment horizontal="right" vertical="center" wrapText="1"/>
    </xf>
    <xf numFmtId="0" fontId="21" fillId="18" borderId="9" applyProtection="0">
      <alignment horizontal="right" vertical="center" wrapText="1"/>
    </xf>
    <xf numFmtId="0" fontId="22" fillId="18" borderId="0" applyBorder="0" applyProtection="0">
      <alignment horizontal="right" vertical="center" wrapText="1"/>
    </xf>
    <xf numFmtId="0" fontId="23" fillId="19" borderId="10" applyNumberFormat="0" applyAlignment="0" applyProtection="0"/>
    <xf numFmtId="0" fontId="21" fillId="18" borderId="11" applyProtection="0">
      <alignment horizontal="center" wrapText="1"/>
    </xf>
    <xf numFmtId="168" fontId="24" fillId="0" borderId="0" applyFill="0" applyProtection="0">
      <alignment vertical="center"/>
    </xf>
    <xf numFmtId="169" fontId="24" fillId="0" borderId="0" applyFill="0" applyProtection="0">
      <alignment vertical="center"/>
    </xf>
    <xf numFmtId="170" fontId="24" fillId="0" borderId="0" applyFill="0" applyProtection="0">
      <alignment vertical="center"/>
    </xf>
    <xf numFmtId="0" fontId="25" fillId="6" borderId="0" applyNumberFormat="0" applyBorder="0" applyAlignment="0" applyProtection="0"/>
    <xf numFmtId="4" fontId="16" fillId="20" borderId="0"/>
    <xf numFmtId="4" fontId="16" fillId="21" borderId="0"/>
    <xf numFmtId="4" fontId="16" fillId="22" borderId="0"/>
    <xf numFmtId="4" fontId="16" fillId="23" borderId="0"/>
    <xf numFmtId="4" fontId="16" fillId="24" borderId="0"/>
    <xf numFmtId="4" fontId="16" fillId="25" borderId="0"/>
    <xf numFmtId="4" fontId="16" fillId="26" borderId="0"/>
    <xf numFmtId="4" fontId="16" fillId="27" borderId="0"/>
    <xf numFmtId="4" fontId="16" fillId="28" borderId="0"/>
    <xf numFmtId="4" fontId="16" fillId="23" borderId="0"/>
    <xf numFmtId="4" fontId="16" fillId="26" borderId="0"/>
    <xf numFmtId="4" fontId="16" fillId="29" borderId="0"/>
    <xf numFmtId="4" fontId="17" fillId="30" borderId="0"/>
    <xf numFmtId="4" fontId="17" fillId="27" borderId="0"/>
    <xf numFmtId="4" fontId="17" fillId="28" borderId="0"/>
    <xf numFmtId="4" fontId="17" fillId="31" borderId="0"/>
    <xf numFmtId="4" fontId="17" fillId="32" borderId="0"/>
    <xf numFmtId="4" fontId="17" fillId="33" borderId="0"/>
    <xf numFmtId="4" fontId="17" fillId="34" borderId="0"/>
    <xf numFmtId="4" fontId="17" fillId="35" borderId="0"/>
    <xf numFmtId="4" fontId="17" fillId="36" borderId="0"/>
    <xf numFmtId="4" fontId="17" fillId="31" borderId="0"/>
    <xf numFmtId="4" fontId="17" fillId="32" borderId="0"/>
    <xf numFmtId="4" fontId="17" fillId="37" borderId="0"/>
    <xf numFmtId="4" fontId="19" fillId="21" borderId="0"/>
    <xf numFmtId="4" fontId="26" fillId="38" borderId="1"/>
    <xf numFmtId="4" fontId="23" fillId="39" borderId="10"/>
    <xf numFmtId="4" fontId="27" fillId="0" borderId="0"/>
    <xf numFmtId="4" fontId="25" fillId="22" borderId="0"/>
    <xf numFmtId="4" fontId="28" fillId="0" borderId="12"/>
    <xf numFmtId="4" fontId="29" fillId="0" borderId="13"/>
    <xf numFmtId="4" fontId="30" fillId="0" borderId="14"/>
    <xf numFmtId="4" fontId="30" fillId="0" borderId="0"/>
    <xf numFmtId="4" fontId="31" fillId="25" borderId="1"/>
    <xf numFmtId="4" fontId="32" fillId="0" borderId="15"/>
    <xf numFmtId="4" fontId="33" fillId="40" borderId="0"/>
    <xf numFmtId="166" fontId="3" fillId="0" borderId="0"/>
    <xf numFmtId="4" fontId="14" fillId="41" borderId="16"/>
    <xf numFmtId="4" fontId="34" fillId="38" borderId="17"/>
    <xf numFmtId="4" fontId="35" fillId="0" borderId="0"/>
    <xf numFmtId="4" fontId="36" fillId="0" borderId="18"/>
    <xf numFmtId="4" fontId="37" fillId="0" borderId="0"/>
    <xf numFmtId="0" fontId="27" fillId="0" borderId="0" applyNumberFormat="0" applyFill="0" applyBorder="0" applyAlignment="0" applyProtection="0"/>
    <xf numFmtId="0" fontId="25" fillId="6" borderId="0" applyNumberFormat="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171" fontId="21" fillId="0" borderId="22">
      <alignment vertical="center"/>
      <protection locked="0"/>
    </xf>
    <xf numFmtId="0" fontId="34" fillId="17" borderId="17" applyNumberFormat="0" applyAlignment="0" applyProtection="0"/>
    <xf numFmtId="0" fontId="37" fillId="0" borderId="23" applyNumberFormat="0" applyFill="0" applyAlignment="0" applyProtection="0"/>
    <xf numFmtId="0" fontId="41" fillId="0" borderId="0" applyNumberFormat="0" applyFill="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166" fontId="3" fillId="0" borderId="0"/>
    <xf numFmtId="166" fontId="2" fillId="0" borderId="0"/>
    <xf numFmtId="166" fontId="2" fillId="0" borderId="0"/>
    <xf numFmtId="4" fontId="2" fillId="0" borderId="0"/>
    <xf numFmtId="0" fontId="42" fillId="7" borderId="0" applyNumberFormat="0" applyBorder="0" applyAlignment="0" applyProtection="0"/>
    <xf numFmtId="0" fontId="42" fillId="7" borderId="0" applyNumberFormat="0" applyBorder="0" applyAlignment="0" applyProtection="0"/>
    <xf numFmtId="0" fontId="21" fillId="0" borderId="0"/>
    <xf numFmtId="0" fontId="2" fillId="4" borderId="16" applyNumberFormat="0" applyFont="0" applyAlignment="0" applyProtection="0"/>
    <xf numFmtId="0" fontId="2" fillId="4" borderId="16" applyNumberFormat="0" applyFont="0" applyAlignment="0" applyProtection="0"/>
    <xf numFmtId="0" fontId="37" fillId="0" borderId="0" applyNumberFormat="0" applyFill="0" applyBorder="0" applyAlignment="0" applyProtection="0"/>
    <xf numFmtId="0" fontId="34" fillId="17" borderId="17" applyNumberFormat="0" applyAlignment="0" applyProtection="0"/>
    <xf numFmtId="0" fontId="27" fillId="0" borderId="0" applyNumberFormat="0" applyFill="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37" fillId="0" borderId="23" applyNumberFormat="0" applyFill="0" applyAlignment="0" applyProtection="0"/>
    <xf numFmtId="0" fontId="23" fillId="19" borderId="10" applyNumberFormat="0" applyAlignment="0" applyProtection="0"/>
    <xf numFmtId="0" fontId="20" fillId="17" borderId="1" applyNumberFormat="0" applyAlignment="0" applyProtection="0"/>
    <xf numFmtId="0" fontId="19" fillId="16" borderId="0" applyNumberFormat="0" applyBorder="0" applyAlignment="0" applyProtection="0"/>
    <xf numFmtId="0" fontId="41" fillId="0" borderId="0" applyNumberFormat="0" applyFill="0" applyBorder="0" applyAlignment="0" applyProtection="0"/>
    <xf numFmtId="0" fontId="36" fillId="0" borderId="24" applyNumberFormat="0" applyFill="0" applyAlignment="0" applyProtection="0"/>
    <xf numFmtId="0" fontId="31" fillId="7" borderId="1" applyNumberFormat="0" applyAlignment="0" applyProtection="0"/>
    <xf numFmtId="0" fontId="36" fillId="0" borderId="24" applyNumberFormat="0" applyFill="0" applyAlignment="0" applyProtection="0"/>
    <xf numFmtId="0" fontId="37" fillId="0" borderId="0" applyNumberFormat="0" applyFill="0" applyBorder="0" applyAlignment="0" applyProtection="0"/>
    <xf numFmtId="166" fontId="52" fillId="0" borderId="0" applyNumberFormat="0" applyFill="0" applyBorder="0" applyAlignment="0" applyProtection="0"/>
  </cellStyleXfs>
  <cellXfs count="110">
    <xf numFmtId="166" fontId="0" fillId="0" borderId="0" xfId="0"/>
    <xf numFmtId="166" fontId="3" fillId="0" borderId="0" xfId="0" applyFont="1"/>
    <xf numFmtId="2" fontId="1" fillId="0" borderId="0" xfId="0" applyNumberFormat="1" applyFont="1" applyAlignment="1">
      <alignment horizontal="left" vertical="top"/>
    </xf>
    <xf numFmtId="49" fontId="3" fillId="0" borderId="0" xfId="0" applyNumberFormat="1" applyFont="1"/>
    <xf numFmtId="49" fontId="0" fillId="0" borderId="0" xfId="0" applyNumberFormat="1"/>
    <xf numFmtId="166" fontId="4" fillId="0" borderId="0" xfId="0" applyFont="1"/>
    <xf numFmtId="2" fontId="5" fillId="0" borderId="0" xfId="0" applyNumberFormat="1" applyFont="1"/>
    <xf numFmtId="2" fontId="4" fillId="0" borderId="25" xfId="0" applyNumberFormat="1" applyFont="1" applyBorder="1" applyAlignment="1">
      <alignment horizontal="center" vertical="top"/>
    </xf>
    <xf numFmtId="2" fontId="5" fillId="0" borderId="0" xfId="0" applyNumberFormat="1" applyFont="1" applyAlignment="1">
      <alignment horizontal="left" vertical="top"/>
    </xf>
    <xf numFmtId="2" fontId="5" fillId="0" borderId="0" xfId="0" applyNumberFormat="1" applyFont="1" applyAlignment="1">
      <alignment horizontal="center" vertical="top"/>
    </xf>
    <xf numFmtId="49" fontId="4" fillId="0" borderId="25" xfId="0" applyNumberFormat="1" applyFont="1" applyBorder="1" applyAlignment="1">
      <alignment horizontal="justify" vertical="top"/>
    </xf>
    <xf numFmtId="49" fontId="5" fillId="0" borderId="0" xfId="0" applyNumberFormat="1" applyFont="1"/>
    <xf numFmtId="166" fontId="4" fillId="0" borderId="0" xfId="0" applyFont="1" applyAlignment="1">
      <alignment vertical="top"/>
    </xf>
    <xf numFmtId="49" fontId="4" fillId="0" borderId="0" xfId="0" applyNumberFormat="1" applyFont="1" applyAlignment="1">
      <alignment horizontal="justify" vertical="top"/>
    </xf>
    <xf numFmtId="49" fontId="5" fillId="0" borderId="0" xfId="0" applyNumberFormat="1" applyFont="1" applyAlignment="1">
      <alignment horizontal="justify" vertical="top"/>
    </xf>
    <xf numFmtId="166" fontId="7" fillId="0" borderId="0" xfId="0" applyFont="1" applyAlignment="1">
      <alignment vertical="center"/>
    </xf>
    <xf numFmtId="165" fontId="4" fillId="0" borderId="0" xfId="0" applyNumberFormat="1" applyFont="1"/>
    <xf numFmtId="49" fontId="8" fillId="0" borderId="0" xfId="0" applyNumberFormat="1" applyFont="1"/>
    <xf numFmtId="49" fontId="4" fillId="0" borderId="0" xfId="0" applyNumberFormat="1" applyFont="1"/>
    <xf numFmtId="166" fontId="6" fillId="0" borderId="0" xfId="0" applyFont="1"/>
    <xf numFmtId="49" fontId="4" fillId="0" borderId="0" xfId="0" applyNumberFormat="1" applyFont="1" applyAlignment="1">
      <alignment horizontal="justify"/>
    </xf>
    <xf numFmtId="49" fontId="9" fillId="0" borderId="27" xfId="0" applyNumberFormat="1" applyFont="1" applyBorder="1"/>
    <xf numFmtId="49" fontId="9" fillId="0" borderId="26" xfId="0" applyNumberFormat="1" applyFont="1" applyBorder="1"/>
    <xf numFmtId="49" fontId="9" fillId="0" borderId="28" xfId="0" applyNumberFormat="1" applyFont="1" applyBorder="1"/>
    <xf numFmtId="49" fontId="9" fillId="0" borderId="29" xfId="0" applyNumberFormat="1" applyFont="1" applyBorder="1"/>
    <xf numFmtId="49" fontId="5" fillId="0" borderId="29" xfId="0" applyNumberFormat="1" applyFont="1" applyBorder="1"/>
    <xf numFmtId="167" fontId="4" fillId="0" borderId="0" xfId="0" applyNumberFormat="1" applyFont="1" applyAlignment="1">
      <alignment horizontal="right" vertical="top"/>
    </xf>
    <xf numFmtId="167" fontId="4" fillId="0" borderId="25" xfId="0" applyNumberFormat="1" applyFont="1" applyBorder="1" applyAlignment="1">
      <alignment horizontal="right" vertical="top"/>
    </xf>
    <xf numFmtId="167" fontId="4" fillId="0" borderId="0" xfId="0" applyNumberFormat="1" applyFont="1" applyAlignment="1">
      <alignment vertical="top"/>
    </xf>
    <xf numFmtId="49" fontId="5" fillId="0" borderId="0" xfId="0" applyNumberFormat="1" applyFont="1" applyAlignment="1">
      <alignment vertical="top"/>
    </xf>
    <xf numFmtId="4" fontId="4" fillId="0" borderId="0" xfId="0" applyNumberFormat="1" applyFont="1"/>
    <xf numFmtId="4" fontId="4" fillId="0" borderId="25" xfId="0" applyNumberFormat="1" applyFont="1" applyBorder="1" applyAlignment="1">
      <alignment horizontal="center"/>
    </xf>
    <xf numFmtId="166" fontId="4" fillId="0" borderId="26" xfId="0" applyFont="1" applyBorder="1"/>
    <xf numFmtId="166" fontId="4" fillId="0" borderId="29" xfId="0" applyFont="1" applyBorder="1"/>
    <xf numFmtId="0" fontId="4" fillId="0" borderId="0" xfId="0" applyNumberFormat="1" applyFont="1" applyAlignment="1">
      <alignment horizontal="left" vertical="top"/>
    </xf>
    <xf numFmtId="49" fontId="5" fillId="0" borderId="0" xfId="0" applyNumberFormat="1" applyFont="1" applyAlignment="1">
      <alignment horizontal="left" vertical="top"/>
    </xf>
    <xf numFmtId="2" fontId="4" fillId="0" borderId="0" xfId="121" applyNumberFormat="1" applyFont="1" applyAlignment="1">
      <alignment horizontal="center" vertical="top"/>
    </xf>
    <xf numFmtId="167" fontId="4" fillId="0" borderId="0" xfId="0" applyNumberFormat="1" applyFont="1" applyAlignment="1" applyProtection="1">
      <alignment vertical="top"/>
      <protection locked="0"/>
    </xf>
    <xf numFmtId="167" fontId="6" fillId="0" borderId="0" xfId="0" applyNumberFormat="1" applyFont="1" applyAlignment="1" applyProtection="1">
      <alignment vertical="top"/>
      <protection locked="0"/>
    </xf>
    <xf numFmtId="166" fontId="4" fillId="0" borderId="0" xfId="0" applyFont="1" applyAlignment="1">
      <alignment horizontal="right"/>
    </xf>
    <xf numFmtId="2" fontId="43" fillId="0" borderId="0" xfId="0" applyNumberFormat="1" applyFont="1" applyAlignment="1">
      <alignment horizontal="left" vertical="top"/>
    </xf>
    <xf numFmtId="49" fontId="44" fillId="0" borderId="0" xfId="0" applyNumberFormat="1" applyFont="1" applyAlignment="1">
      <alignment horizontal="justify" vertical="top"/>
    </xf>
    <xf numFmtId="166" fontId="44" fillId="0" borderId="0" xfId="0" applyFont="1" applyAlignment="1">
      <alignment horizontal="justify" vertical="top"/>
    </xf>
    <xf numFmtId="167" fontId="44" fillId="0" borderId="0" xfId="0" applyNumberFormat="1" applyFont="1" applyAlignment="1" applyProtection="1">
      <alignment vertical="top"/>
      <protection locked="0"/>
    </xf>
    <xf numFmtId="4" fontId="44" fillId="0" borderId="0" xfId="0" applyNumberFormat="1" applyFont="1"/>
    <xf numFmtId="49" fontId="43" fillId="0" borderId="26" xfId="0" applyNumberFormat="1" applyFont="1" applyBorder="1" applyAlignment="1">
      <alignment horizontal="justify" vertical="top"/>
    </xf>
    <xf numFmtId="4" fontId="44" fillId="0" borderId="26" xfId="0" applyNumberFormat="1" applyFont="1" applyBorder="1"/>
    <xf numFmtId="167" fontId="44" fillId="0" borderId="26" xfId="0" applyNumberFormat="1" applyFont="1" applyBorder="1" applyAlignment="1" applyProtection="1">
      <alignment vertical="top"/>
      <protection locked="0"/>
    </xf>
    <xf numFmtId="167" fontId="44" fillId="0" borderId="0" xfId="0" applyNumberFormat="1" applyFont="1" applyAlignment="1">
      <alignment vertical="top"/>
    </xf>
    <xf numFmtId="166" fontId="44" fillId="0" borderId="0" xfId="0" applyFont="1" applyAlignment="1">
      <alignment horizontal="left" vertical="top"/>
    </xf>
    <xf numFmtId="49" fontId="47" fillId="0" borderId="26" xfId="0" applyNumberFormat="1" applyFont="1" applyBorder="1" applyAlignment="1">
      <alignment horizontal="justify" vertical="top"/>
    </xf>
    <xf numFmtId="4" fontId="44" fillId="0" borderId="0" xfId="0" applyNumberFormat="1" applyFont="1" applyAlignment="1">
      <alignment vertical="top"/>
    </xf>
    <xf numFmtId="2" fontId="43" fillId="0" borderId="0" xfId="0" applyNumberFormat="1" applyFont="1" applyAlignment="1">
      <alignment horizontal="center" vertical="top"/>
    </xf>
    <xf numFmtId="166" fontId="44" fillId="0" borderId="0" xfId="0" applyFont="1"/>
    <xf numFmtId="166" fontId="44" fillId="0" borderId="0" xfId="0" applyFont="1" applyAlignment="1" applyProtection="1">
      <alignment vertical="top"/>
      <protection locked="0"/>
    </xf>
    <xf numFmtId="49" fontId="44" fillId="0" borderId="0" xfId="0" applyNumberFormat="1" applyFont="1" applyAlignment="1">
      <alignment horizontal="justify"/>
    </xf>
    <xf numFmtId="166" fontId="44" fillId="0" borderId="0" xfId="0" applyFont="1" applyAlignment="1">
      <alignment horizontal="left"/>
    </xf>
    <xf numFmtId="164" fontId="44" fillId="0" borderId="0" xfId="0" applyNumberFormat="1" applyFont="1" applyAlignment="1" applyProtection="1">
      <alignment vertical="top"/>
      <protection locked="0"/>
    </xf>
    <xf numFmtId="164" fontId="44" fillId="0" borderId="0" xfId="0" applyNumberFormat="1" applyFont="1" applyAlignment="1">
      <alignment vertical="top"/>
    </xf>
    <xf numFmtId="49" fontId="47" fillId="0" borderId="0" xfId="0" applyNumberFormat="1" applyFont="1" applyAlignment="1">
      <alignment horizontal="justify" vertical="top"/>
    </xf>
    <xf numFmtId="166" fontId="46" fillId="0" borderId="0" xfId="0" applyFont="1"/>
    <xf numFmtId="167" fontId="44" fillId="0" borderId="0" xfId="0" applyNumberFormat="1" applyFont="1" applyAlignment="1">
      <alignment horizontal="right" vertical="top"/>
    </xf>
    <xf numFmtId="167" fontId="49" fillId="0" borderId="0" xfId="0" applyNumberFormat="1" applyFont="1" applyAlignment="1" applyProtection="1">
      <alignment vertical="top"/>
      <protection locked="0"/>
    </xf>
    <xf numFmtId="166" fontId="50" fillId="0" borderId="0" xfId="0" applyFont="1"/>
    <xf numFmtId="4" fontId="4" fillId="0" borderId="0" xfId="0" applyNumberFormat="1" applyFont="1" applyAlignment="1">
      <alignment horizontal="left" vertical="top"/>
    </xf>
    <xf numFmtId="4" fontId="4" fillId="0" borderId="25" xfId="0" applyNumberFormat="1" applyFont="1" applyBorder="1" applyAlignment="1">
      <alignment horizontal="left" vertical="top"/>
    </xf>
    <xf numFmtId="4" fontId="44" fillId="0" borderId="0" xfId="0" applyNumberFormat="1" applyFont="1" applyAlignment="1">
      <alignment horizontal="left" vertical="top"/>
    </xf>
    <xf numFmtId="4" fontId="44" fillId="0" borderId="26" xfId="0" applyNumberFormat="1" applyFont="1" applyBorder="1" applyAlignment="1">
      <alignment horizontal="left" vertical="top"/>
    </xf>
    <xf numFmtId="49" fontId="1" fillId="0" borderId="0" xfId="0" applyNumberFormat="1" applyFont="1"/>
    <xf numFmtId="166" fontId="53" fillId="0" borderId="0" xfId="145" applyFont="1"/>
    <xf numFmtId="166" fontId="53" fillId="0" borderId="0" xfId="145" applyFont="1" applyAlignment="1">
      <alignment horizontal="left" vertical="top"/>
    </xf>
    <xf numFmtId="4" fontId="49" fillId="0" borderId="0" xfId="0" applyNumberFormat="1" applyFont="1"/>
    <xf numFmtId="49" fontId="49" fillId="0" borderId="0" xfId="0" applyNumberFormat="1" applyFont="1" applyAlignment="1">
      <alignment horizontal="justify" vertical="top"/>
    </xf>
    <xf numFmtId="166" fontId="49" fillId="0" borderId="0" xfId="0" applyFont="1" applyAlignment="1">
      <alignment horizontal="left" vertical="top"/>
    </xf>
    <xf numFmtId="166" fontId="44" fillId="0" borderId="0" xfId="0" applyFont="1" applyAlignment="1">
      <alignment horizontal="left" vertical="top" wrapText="1"/>
    </xf>
    <xf numFmtId="4" fontId="44" fillId="0" borderId="0" xfId="0" applyNumberFormat="1" applyFont="1" applyAlignment="1">
      <alignment wrapText="1"/>
    </xf>
    <xf numFmtId="172" fontId="44" fillId="0" borderId="0" xfId="0" applyNumberFormat="1" applyFont="1" applyAlignment="1">
      <alignment vertical="top"/>
    </xf>
    <xf numFmtId="172" fontId="4" fillId="0" borderId="0" xfId="0" applyNumberFormat="1" applyFont="1" applyAlignment="1">
      <alignment horizontal="right" vertical="top"/>
    </xf>
    <xf numFmtId="172" fontId="4" fillId="0" borderId="25" xfId="0" applyNumberFormat="1" applyFont="1" applyBorder="1" applyAlignment="1">
      <alignment horizontal="right" vertical="top"/>
    </xf>
    <xf numFmtId="172" fontId="4" fillId="0" borderId="0" xfId="0" applyNumberFormat="1" applyFont="1" applyAlignment="1" applyProtection="1">
      <alignment vertical="top"/>
      <protection locked="0"/>
    </xf>
    <xf numFmtId="172" fontId="44" fillId="0" borderId="0" xfId="0" applyNumberFormat="1" applyFont="1" applyAlignment="1" applyProtection="1">
      <alignment vertical="top"/>
      <protection locked="0"/>
    </xf>
    <xf numFmtId="172" fontId="44" fillId="0" borderId="26" xfId="0" applyNumberFormat="1" applyFont="1" applyBorder="1" applyAlignment="1" applyProtection="1">
      <alignment vertical="top"/>
      <protection locked="0"/>
    </xf>
    <xf numFmtId="172" fontId="4" fillId="0" borderId="0" xfId="0" applyNumberFormat="1" applyFont="1" applyAlignment="1">
      <alignment vertical="top"/>
    </xf>
    <xf numFmtId="49" fontId="24" fillId="0" borderId="0" xfId="0" applyNumberFormat="1" applyFont="1" applyAlignment="1">
      <alignment horizontal="justify" vertical="top"/>
    </xf>
    <xf numFmtId="172" fontId="43" fillId="0" borderId="26" xfId="0" applyNumberFormat="1" applyFont="1" applyBorder="1" applyAlignment="1">
      <alignment horizontal="right" vertical="top"/>
    </xf>
    <xf numFmtId="49" fontId="4" fillId="0" borderId="0" xfId="0" applyNumberFormat="1" applyFont="1" applyAlignment="1">
      <alignment horizontal="justify" vertical="top"/>
    </xf>
    <xf numFmtId="166" fontId="0" fillId="0" borderId="0" xfId="0" applyAlignment="1">
      <alignment horizontal="justify" vertical="top"/>
    </xf>
    <xf numFmtId="0" fontId="4" fillId="0" borderId="0" xfId="0" applyNumberFormat="1" applyFont="1" applyAlignment="1">
      <alignment horizontal="justify" vertical="top" wrapText="1"/>
    </xf>
    <xf numFmtId="2" fontId="11" fillId="42" borderId="30" xfId="0" applyNumberFormat="1" applyFont="1" applyFill="1" applyBorder="1" applyAlignment="1">
      <alignment horizontal="center" vertical="center"/>
    </xf>
    <xf numFmtId="166" fontId="12" fillId="42" borderId="31" xfId="0" applyFont="1" applyFill="1" applyBorder="1" applyAlignment="1">
      <alignment horizontal="center"/>
    </xf>
    <xf numFmtId="2" fontId="13" fillId="42" borderId="32" xfId="0" applyNumberFormat="1" applyFont="1" applyFill="1" applyBorder="1" applyAlignment="1">
      <alignment horizontal="center" vertical="center"/>
    </xf>
    <xf numFmtId="166" fontId="13" fillId="42" borderId="33" xfId="0" applyFont="1" applyFill="1" applyBorder="1" applyAlignment="1">
      <alignment horizontal="center"/>
    </xf>
    <xf numFmtId="49" fontId="4" fillId="0" borderId="0" xfId="0" applyNumberFormat="1" applyFont="1" applyAlignment="1">
      <alignment horizontal="justify" vertical="top" wrapText="1"/>
    </xf>
    <xf numFmtId="49" fontId="4" fillId="0" borderId="0" xfId="0" applyNumberFormat="1" applyFont="1" applyAlignment="1">
      <alignment wrapText="1"/>
    </xf>
    <xf numFmtId="49" fontId="4" fillId="0" borderId="0" xfId="0" applyNumberFormat="1" applyFont="1"/>
    <xf numFmtId="166" fontId="4" fillId="0" borderId="0" xfId="0" applyFont="1" applyAlignment="1">
      <alignment horizontal="justify"/>
    </xf>
    <xf numFmtId="49" fontId="44" fillId="0" borderId="0" xfId="0" applyNumberFormat="1" applyFont="1" applyAlignment="1">
      <alignment horizontal="justify" vertical="top"/>
    </xf>
    <xf numFmtId="166" fontId="44" fillId="0" borderId="0" xfId="0" applyFont="1" applyAlignment="1">
      <alignment horizontal="justify" vertical="top"/>
    </xf>
    <xf numFmtId="166" fontId="44" fillId="0" borderId="0" xfId="0" applyFont="1" applyAlignment="1">
      <alignment horizontal="justify" vertical="top" wrapText="1"/>
    </xf>
    <xf numFmtId="166" fontId="12" fillId="42" borderId="34" xfId="0" applyFont="1" applyFill="1" applyBorder="1" applyAlignment="1">
      <alignment horizontal="center"/>
    </xf>
    <xf numFmtId="166" fontId="13" fillId="42" borderId="35" xfId="0" applyFont="1" applyFill="1" applyBorder="1" applyAlignment="1">
      <alignment horizontal="center"/>
    </xf>
    <xf numFmtId="0" fontId="44" fillId="0" borderId="0" xfId="0" applyNumberFormat="1" applyFont="1" applyAlignment="1">
      <alignment horizontal="justify" vertical="top" wrapText="1"/>
    </xf>
    <xf numFmtId="0" fontId="44" fillId="0" borderId="0" xfId="0" applyNumberFormat="1" applyFont="1" applyAlignment="1">
      <alignment horizontal="justify" vertical="top"/>
    </xf>
    <xf numFmtId="166" fontId="46" fillId="0" borderId="0" xfId="0" applyFont="1"/>
    <xf numFmtId="49" fontId="44" fillId="0" borderId="0" xfId="0" applyNumberFormat="1" applyFont="1" applyAlignment="1">
      <alignment horizontal="justify" vertical="top" wrapText="1"/>
    </xf>
    <xf numFmtId="166" fontId="0" fillId="0" borderId="0" xfId="0" applyAlignment="1">
      <alignment vertical="top"/>
    </xf>
    <xf numFmtId="49" fontId="24" fillId="0" borderId="0" xfId="0" applyNumberFormat="1" applyFont="1" applyAlignment="1">
      <alignment horizontal="left" vertical="top" wrapText="1"/>
    </xf>
    <xf numFmtId="166" fontId="44" fillId="0" borderId="0" xfId="0" applyFont="1" applyAlignment="1">
      <alignment horizontal="left" vertical="top" wrapText="1"/>
    </xf>
    <xf numFmtId="0" fontId="46" fillId="0" borderId="0" xfId="0" applyNumberFormat="1" applyFont="1" applyAlignment="1">
      <alignment horizontal="justify" vertical="top"/>
    </xf>
    <xf numFmtId="49" fontId="55" fillId="0" borderId="0" xfId="0" applyNumberFormat="1" applyFont="1" applyAlignment="1">
      <alignment horizontal="justify"/>
    </xf>
  </cellXfs>
  <cellStyles count="146">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ckground" xfId="43" xr:uid="{00000000-0005-0000-0000-00002A000000}"/>
    <cellStyle name="Bad" xfId="44" xr:uid="{00000000-0005-0000-0000-00002B000000}"/>
    <cellStyle name="Calculation" xfId="45" xr:uid="{00000000-0005-0000-0000-00002C000000}"/>
    <cellStyle name="Card" xfId="46" xr:uid="{00000000-0005-0000-0000-00002D000000}"/>
    <cellStyle name="Card B" xfId="47" xr:uid="{00000000-0005-0000-0000-00002E000000}"/>
    <cellStyle name="Card BL" xfId="48" xr:uid="{00000000-0005-0000-0000-00002F000000}"/>
    <cellStyle name="Card BR" xfId="49" xr:uid="{00000000-0005-0000-0000-000030000000}"/>
    <cellStyle name="Card L" xfId="50" xr:uid="{00000000-0005-0000-0000-000031000000}"/>
    <cellStyle name="Card R" xfId="51" xr:uid="{00000000-0005-0000-0000-000032000000}"/>
    <cellStyle name="Card T" xfId="52" xr:uid="{00000000-0005-0000-0000-000033000000}"/>
    <cellStyle name="Card TL" xfId="53" xr:uid="{00000000-0005-0000-0000-000034000000}"/>
    <cellStyle name="Card TR" xfId="54" xr:uid="{00000000-0005-0000-0000-000035000000}"/>
    <cellStyle name="Card_12-14-GO - 3-2 vodohran Razgor" xfId="55" xr:uid="{00000000-0005-0000-0000-000036000000}"/>
    <cellStyle name="Check Cell" xfId="56" xr:uid="{00000000-0005-0000-0000-000037000000}"/>
    <cellStyle name="Column Header" xfId="57" xr:uid="{00000000-0005-0000-0000-000038000000}"/>
    <cellStyle name="Comma_dus sestavljanka" xfId="58" xr:uid="{00000000-0005-0000-0000-000039000000}"/>
    <cellStyle name="Currency [0]_dus sestavljanka" xfId="59" xr:uid="{00000000-0005-0000-0000-00003A000000}"/>
    <cellStyle name="Currency_dus sestavljanka" xfId="60" xr:uid="{00000000-0005-0000-0000-00003B000000}"/>
    <cellStyle name="Dobro" xfId="61" builtinId="26" customBuiltin="1"/>
    <cellStyle name="Excel Built-in 20% - Accent1" xfId="62" xr:uid="{00000000-0005-0000-0000-00003D000000}"/>
    <cellStyle name="Excel Built-in 20% - Accent2" xfId="63" xr:uid="{00000000-0005-0000-0000-00003E000000}"/>
    <cellStyle name="Excel Built-in 20% - Accent3" xfId="64" xr:uid="{00000000-0005-0000-0000-00003F000000}"/>
    <cellStyle name="Excel Built-in 20% - Accent4" xfId="65" xr:uid="{00000000-0005-0000-0000-000040000000}"/>
    <cellStyle name="Excel Built-in 20% - Accent5" xfId="66" xr:uid="{00000000-0005-0000-0000-000041000000}"/>
    <cellStyle name="Excel Built-in 20% - Accent6" xfId="67" xr:uid="{00000000-0005-0000-0000-000042000000}"/>
    <cellStyle name="Excel Built-in 40% - Accent1" xfId="68" xr:uid="{00000000-0005-0000-0000-000043000000}"/>
    <cellStyle name="Excel Built-in 40% - Accent2" xfId="69" xr:uid="{00000000-0005-0000-0000-000044000000}"/>
    <cellStyle name="Excel Built-in 40% - Accent3" xfId="70" xr:uid="{00000000-0005-0000-0000-000045000000}"/>
    <cellStyle name="Excel Built-in 40% - Accent4" xfId="71" xr:uid="{00000000-0005-0000-0000-000046000000}"/>
    <cellStyle name="Excel Built-in 40% - Accent5" xfId="72" xr:uid="{00000000-0005-0000-0000-000047000000}"/>
    <cellStyle name="Excel Built-in 40% - Accent6" xfId="73" xr:uid="{00000000-0005-0000-0000-000048000000}"/>
    <cellStyle name="Excel Built-in 60% - Accent1" xfId="74" xr:uid="{00000000-0005-0000-0000-000049000000}"/>
    <cellStyle name="Excel Built-in 60% - Accent2" xfId="75" xr:uid="{00000000-0005-0000-0000-00004A000000}"/>
    <cellStyle name="Excel Built-in 60% - Accent3" xfId="76" xr:uid="{00000000-0005-0000-0000-00004B000000}"/>
    <cellStyle name="Excel Built-in 60% - Accent4" xfId="77" xr:uid="{00000000-0005-0000-0000-00004C000000}"/>
    <cellStyle name="Excel Built-in 60% - Accent5" xfId="78" xr:uid="{00000000-0005-0000-0000-00004D000000}"/>
    <cellStyle name="Excel Built-in 60% - Accent6" xfId="79" xr:uid="{00000000-0005-0000-0000-00004E000000}"/>
    <cellStyle name="Excel Built-in Accent1" xfId="80" xr:uid="{00000000-0005-0000-0000-00004F000000}"/>
    <cellStyle name="Excel Built-in Accent2" xfId="81" xr:uid="{00000000-0005-0000-0000-000050000000}"/>
    <cellStyle name="Excel Built-in Accent3" xfId="82" xr:uid="{00000000-0005-0000-0000-000051000000}"/>
    <cellStyle name="Excel Built-in Accent4" xfId="83" xr:uid="{00000000-0005-0000-0000-000052000000}"/>
    <cellStyle name="Excel Built-in Accent5" xfId="84" xr:uid="{00000000-0005-0000-0000-000053000000}"/>
    <cellStyle name="Excel Built-in Accent6" xfId="85" xr:uid="{00000000-0005-0000-0000-000054000000}"/>
    <cellStyle name="Excel Built-in Bad" xfId="86" xr:uid="{00000000-0005-0000-0000-000055000000}"/>
    <cellStyle name="Excel Built-in Calculation" xfId="87" xr:uid="{00000000-0005-0000-0000-000056000000}"/>
    <cellStyle name="Excel Built-in Check Cell" xfId="88" xr:uid="{00000000-0005-0000-0000-000057000000}"/>
    <cellStyle name="Excel Built-in Explanatory Text" xfId="89" xr:uid="{00000000-0005-0000-0000-000058000000}"/>
    <cellStyle name="Excel Built-in Good" xfId="90" xr:uid="{00000000-0005-0000-0000-000059000000}"/>
    <cellStyle name="Excel Built-in Heading 1" xfId="91" xr:uid="{00000000-0005-0000-0000-00005A000000}"/>
    <cellStyle name="Excel Built-in Heading 2" xfId="92" xr:uid="{00000000-0005-0000-0000-00005B000000}"/>
    <cellStyle name="Excel Built-in Heading 3" xfId="93" xr:uid="{00000000-0005-0000-0000-00005C000000}"/>
    <cellStyle name="Excel Built-in Heading 4" xfId="94" xr:uid="{00000000-0005-0000-0000-00005D000000}"/>
    <cellStyle name="Excel Built-in Input" xfId="95" xr:uid="{00000000-0005-0000-0000-00005E000000}"/>
    <cellStyle name="Excel Built-in Linked Cell" xfId="96" xr:uid="{00000000-0005-0000-0000-00005F000000}"/>
    <cellStyle name="Excel Built-in Neutral" xfId="97" xr:uid="{00000000-0005-0000-0000-000060000000}"/>
    <cellStyle name="Excel Built-in Normal" xfId="98" xr:uid="{00000000-0005-0000-0000-000061000000}"/>
    <cellStyle name="Excel Built-in Note" xfId="99" xr:uid="{00000000-0005-0000-0000-000062000000}"/>
    <cellStyle name="Excel Built-in Output" xfId="100" xr:uid="{00000000-0005-0000-0000-000063000000}"/>
    <cellStyle name="Excel Built-in Title" xfId="101" xr:uid="{00000000-0005-0000-0000-000064000000}"/>
    <cellStyle name="Excel Built-in Total" xfId="102" xr:uid="{00000000-0005-0000-0000-000065000000}"/>
    <cellStyle name="Excel Built-in Warning Text" xfId="103" xr:uid="{00000000-0005-0000-0000-000066000000}"/>
    <cellStyle name="Explanatory Text" xfId="104" xr:uid="{00000000-0005-0000-0000-000067000000}"/>
    <cellStyle name="Good" xfId="105" xr:uid="{00000000-0005-0000-0000-000068000000}"/>
    <cellStyle name="Heading 1" xfId="106" xr:uid="{00000000-0005-0000-0000-000069000000}"/>
    <cellStyle name="Heading 2" xfId="107" xr:uid="{00000000-0005-0000-0000-00006A000000}"/>
    <cellStyle name="Heading 3" xfId="108" xr:uid="{00000000-0005-0000-0000-00006B000000}"/>
    <cellStyle name="Heading 4" xfId="109" xr:uid="{00000000-0005-0000-0000-00006C000000}"/>
    <cellStyle name="Hiperpovezava" xfId="145" builtinId="8"/>
    <cellStyle name="Input" xfId="110" xr:uid="{00000000-0005-0000-0000-00006D000000}"/>
    <cellStyle name="Izhod" xfId="111" builtinId="21" customBuiltin="1"/>
    <cellStyle name="Linked Cell" xfId="112" xr:uid="{00000000-0005-0000-0000-00006F000000}"/>
    <cellStyle name="Naslov" xfId="113" builtinId="15" customBuiltin="1"/>
    <cellStyle name="Naslov 1" xfId="114" builtinId="16" customBuiltin="1"/>
    <cellStyle name="Naslov 2" xfId="115" builtinId="17" customBuiltin="1"/>
    <cellStyle name="Naslov 3" xfId="116" builtinId="18" customBuiltin="1"/>
    <cellStyle name="Naslov 4" xfId="117" builtinId="19" customBuiltin="1"/>
    <cellStyle name="Navadno" xfId="0" builtinId="0"/>
    <cellStyle name="Navadno 2" xfId="118" xr:uid="{00000000-0005-0000-0000-000076000000}"/>
    <cellStyle name="Navadno 3" xfId="119" xr:uid="{00000000-0005-0000-0000-000077000000}"/>
    <cellStyle name="Navadno 4" xfId="120" xr:uid="{00000000-0005-0000-0000-000078000000}"/>
    <cellStyle name="Navadno_SKLADIŠČNI CENTER KOVINTRADE II faza" xfId="121" xr:uid="{00000000-0005-0000-0000-000079000000}"/>
    <cellStyle name="Neutral" xfId="122" xr:uid="{00000000-0005-0000-0000-00007A000000}"/>
    <cellStyle name="Nevtralno" xfId="123" builtinId="28" customBuiltin="1"/>
    <cellStyle name="Normal_dus sestavljanka" xfId="124" xr:uid="{00000000-0005-0000-0000-00007C000000}"/>
    <cellStyle name="Note" xfId="125" xr:uid="{00000000-0005-0000-0000-00007D000000}"/>
    <cellStyle name="Opomba" xfId="126" builtinId="10" customBuiltin="1"/>
    <cellStyle name="Opozorilo" xfId="127" builtinId="11" customBuiltin="1"/>
    <cellStyle name="Output" xfId="128" xr:uid="{00000000-0005-0000-0000-000080000000}"/>
    <cellStyle name="Pojasnjevalno besedilo" xfId="129" builtinId="53" customBuiltin="1"/>
    <cellStyle name="Poudarek1" xfId="130" builtinId="29" customBuiltin="1"/>
    <cellStyle name="Poudarek2" xfId="131" builtinId="33" customBuiltin="1"/>
    <cellStyle name="Poudarek3" xfId="132" builtinId="37" customBuiltin="1"/>
    <cellStyle name="Poudarek4" xfId="133" builtinId="41" customBuiltin="1"/>
    <cellStyle name="Poudarek5" xfId="134" builtinId="45" customBuiltin="1"/>
    <cellStyle name="Poudarek6" xfId="135" builtinId="49" customBuiltin="1"/>
    <cellStyle name="Povezana celica" xfId="136" builtinId="24" customBuiltin="1"/>
    <cellStyle name="Preveri celico" xfId="137" builtinId="23" customBuiltin="1"/>
    <cellStyle name="Računanje" xfId="138" builtinId="22" customBuiltin="1"/>
    <cellStyle name="Slabo" xfId="139" builtinId="27" customBuiltin="1"/>
    <cellStyle name="Title" xfId="140" xr:uid="{00000000-0005-0000-0000-00008C000000}"/>
    <cellStyle name="Total" xfId="141" xr:uid="{00000000-0005-0000-0000-00008D000000}"/>
    <cellStyle name="Vnos" xfId="142" builtinId="20" customBuiltin="1"/>
    <cellStyle name="Vsota" xfId="143" builtinId="25" customBuiltin="1"/>
    <cellStyle name="Warning Text" xfId="144" xr:uid="{00000000-0005-0000-0000-000090000000}"/>
  </cellStyles>
  <dxfs count="2">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124810</xdr:colOff>
      <xdr:row>71</xdr:row>
      <xdr:rowOff>52551</xdr:rowOff>
    </xdr:from>
    <xdr:to>
      <xdr:col>3</xdr:col>
      <xdr:colOff>264893</xdr:colOff>
      <xdr:row>71</xdr:row>
      <xdr:rowOff>1116724</xdr:rowOff>
    </xdr:to>
    <xdr:pic>
      <xdr:nvPicPr>
        <xdr:cNvPr id="3" name="Slika 2">
          <a:extLst>
            <a:ext uri="{FF2B5EF4-FFF2-40B4-BE49-F238E27FC236}">
              <a16:creationId xmlns:a16="http://schemas.microsoft.com/office/drawing/2014/main" id="{5576805C-1565-4E51-E2E5-D6F98B5EDBE1}"/>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a14:imgEffect>
                </a14:imgLayer>
              </a14:imgProps>
            </a:ext>
            <a:ext uri="{28A0092B-C50C-407E-A947-70E740481C1C}">
              <a14:useLocalDpi xmlns:a14="http://schemas.microsoft.com/office/drawing/2010/main" val="0"/>
            </a:ext>
          </a:extLst>
        </a:blip>
        <a:srcRect l="10819" t="70233" r="11765" b="-2155"/>
        <a:stretch/>
      </xdr:blipFill>
      <xdr:spPr>
        <a:xfrm>
          <a:off x="124810" y="17663948"/>
          <a:ext cx="3871255" cy="1064173"/>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9"/>
  <sheetViews>
    <sheetView view="pageBreakPreview" topLeftCell="A25" zoomScale="140" zoomScaleNormal="100" zoomScaleSheetLayoutView="140" workbookViewId="0">
      <selection activeCell="D43" sqref="D43"/>
    </sheetView>
  </sheetViews>
  <sheetFormatPr defaultRowHeight="15" x14ac:dyDescent="0.25"/>
  <cols>
    <col min="1" max="1" width="4.85546875" customWidth="1"/>
    <col min="2" max="2" width="26.7109375" style="4" customWidth="1"/>
    <col min="3" max="3" width="23.140625" style="4" customWidth="1"/>
    <col min="4" max="4" width="31.140625" customWidth="1"/>
    <col min="5" max="5" width="11.140625" bestFit="1" customWidth="1"/>
    <col min="6" max="6" width="1.85546875" customWidth="1"/>
    <col min="7" max="7" width="9.140625" hidden="1" customWidth="1"/>
    <col min="10" max="10" width="48.7109375" customWidth="1"/>
  </cols>
  <sheetData>
    <row r="1" spans="1:10" s="15" customFormat="1" ht="14.25" customHeight="1" x14ac:dyDescent="0.2">
      <c r="A1" s="88" t="s">
        <v>0</v>
      </c>
      <c r="B1" s="89"/>
      <c r="C1" s="89"/>
      <c r="D1" s="89"/>
    </row>
    <row r="2" spans="1:10" s="15" customFormat="1" ht="7.5" customHeight="1" x14ac:dyDescent="0.15">
      <c r="A2" s="90" t="s">
        <v>1</v>
      </c>
      <c r="B2" s="91"/>
      <c r="C2" s="91"/>
      <c r="D2" s="91"/>
    </row>
    <row r="3" spans="1:10" ht="9.75" customHeight="1" x14ac:dyDescent="0.25">
      <c r="A3" s="68" t="s">
        <v>2</v>
      </c>
      <c r="B3" s="1"/>
      <c r="C3" s="1"/>
      <c r="D3" s="1"/>
    </row>
    <row r="4" spans="1:10" ht="12" customHeight="1" x14ac:dyDescent="0.25">
      <c r="A4" s="68"/>
      <c r="B4" s="1"/>
      <c r="C4" s="1"/>
      <c r="D4" s="1"/>
    </row>
    <row r="5" spans="1:10" x14ac:dyDescent="0.25">
      <c r="A5" s="2"/>
      <c r="B5" s="3"/>
      <c r="C5" s="3"/>
    </row>
    <row r="6" spans="1:10" s="5" customFormat="1" ht="18" x14ac:dyDescent="0.25">
      <c r="A6" s="8"/>
      <c r="B6" s="17" t="s">
        <v>3</v>
      </c>
      <c r="C6" s="17"/>
    </row>
    <row r="7" spans="1:10" s="5" customFormat="1" x14ac:dyDescent="0.2">
      <c r="A7" s="8"/>
      <c r="B7" s="18"/>
      <c r="C7" s="18"/>
    </row>
    <row r="8" spans="1:10" s="5" customFormat="1" x14ac:dyDescent="0.2">
      <c r="A8" s="8"/>
      <c r="B8" s="18"/>
      <c r="C8" s="18"/>
    </row>
    <row r="9" spans="1:10" s="5" customFormat="1" ht="34.5" customHeight="1" x14ac:dyDescent="0.2">
      <c r="A9" s="8"/>
      <c r="B9" s="29" t="s">
        <v>4</v>
      </c>
      <c r="C9" s="92" t="s">
        <v>70</v>
      </c>
      <c r="D9" s="86"/>
      <c r="H9" s="85"/>
      <c r="I9" s="86"/>
      <c r="J9" s="86"/>
    </row>
    <row r="10" spans="1:10" s="5" customFormat="1" x14ac:dyDescent="0.25">
      <c r="A10" s="8"/>
      <c r="B10" s="11"/>
      <c r="C10" s="18"/>
    </row>
    <row r="11" spans="1:10" s="5" customFormat="1" x14ac:dyDescent="0.25">
      <c r="A11" s="8"/>
      <c r="B11" s="11"/>
      <c r="C11" s="18"/>
    </row>
    <row r="12" spans="1:10" s="5" customFormat="1" x14ac:dyDescent="0.25">
      <c r="A12" s="8"/>
      <c r="B12" s="11" t="s">
        <v>5</v>
      </c>
      <c r="C12" s="18" t="s">
        <v>6</v>
      </c>
    </row>
    <row r="13" spans="1:10" s="5" customFormat="1" x14ac:dyDescent="0.25">
      <c r="A13" s="8"/>
      <c r="B13" s="11"/>
      <c r="C13" s="18" t="s">
        <v>7</v>
      </c>
    </row>
    <row r="14" spans="1:10" s="5" customFormat="1" x14ac:dyDescent="0.25">
      <c r="A14" s="8"/>
      <c r="B14" s="11"/>
      <c r="C14" s="18"/>
    </row>
    <row r="15" spans="1:10" s="5" customFormat="1" x14ac:dyDescent="0.25">
      <c r="A15" s="8"/>
      <c r="B15" s="11" t="s">
        <v>8</v>
      </c>
      <c r="C15" s="18" t="s">
        <v>71</v>
      </c>
    </row>
    <row r="16" spans="1:10" s="5" customFormat="1" x14ac:dyDescent="0.25">
      <c r="A16" s="8"/>
      <c r="B16" s="11"/>
      <c r="C16" s="11"/>
    </row>
    <row r="17" spans="1:5" s="5" customFormat="1" x14ac:dyDescent="0.2">
      <c r="A17" s="8"/>
      <c r="B17" s="18"/>
      <c r="C17" s="18"/>
    </row>
    <row r="18" spans="1:5" s="5" customFormat="1" ht="18" x14ac:dyDescent="0.25">
      <c r="A18" s="8"/>
      <c r="B18" s="17" t="s">
        <v>9</v>
      </c>
      <c r="C18" s="17"/>
    </row>
    <row r="19" spans="1:5" s="5" customFormat="1" x14ac:dyDescent="0.25">
      <c r="A19" s="8"/>
      <c r="B19" s="11"/>
      <c r="C19" s="11"/>
    </row>
    <row r="20" spans="1:5" s="5" customFormat="1" x14ac:dyDescent="0.25">
      <c r="A20" s="8"/>
      <c r="B20" s="11"/>
      <c r="C20" s="11"/>
    </row>
    <row r="21" spans="1:5" s="5" customFormat="1" x14ac:dyDescent="0.25">
      <c r="A21" s="8" t="s">
        <v>10</v>
      </c>
      <c r="B21" s="11" t="s">
        <v>11</v>
      </c>
      <c r="C21" s="11"/>
      <c r="D21" s="5">
        <f>preddela!E75</f>
        <v>0</v>
      </c>
      <c r="E21" s="19"/>
    </row>
    <row r="22" spans="1:5" s="5" customFormat="1" ht="7.5" customHeight="1" x14ac:dyDescent="0.2">
      <c r="A22" s="9"/>
      <c r="B22" s="20"/>
      <c r="C22" s="20"/>
    </row>
    <row r="23" spans="1:5" s="5" customFormat="1" x14ac:dyDescent="0.25">
      <c r="A23" s="8" t="s">
        <v>12</v>
      </c>
      <c r="B23" s="11" t="s">
        <v>81</v>
      </c>
      <c r="C23" s="11"/>
      <c r="D23" s="5">
        <f>'travnate poti'!E56</f>
        <v>0</v>
      </c>
    </row>
    <row r="24" spans="1:5" s="5" customFormat="1" ht="7.5" customHeight="1" x14ac:dyDescent="0.2">
      <c r="A24" s="9"/>
      <c r="B24" s="20"/>
      <c r="C24" s="20"/>
    </row>
    <row r="25" spans="1:5" s="5" customFormat="1" x14ac:dyDescent="0.25">
      <c r="A25" s="8" t="s">
        <v>13</v>
      </c>
      <c r="B25" s="11" t="s">
        <v>143</v>
      </c>
      <c r="C25" s="11"/>
      <c r="D25" s="5">
        <f>'peščene površine'!E65</f>
        <v>0</v>
      </c>
    </row>
    <row r="26" spans="1:5" s="5" customFormat="1" ht="7.5" customHeight="1" x14ac:dyDescent="0.2">
      <c r="A26" s="9"/>
      <c r="B26" s="20"/>
      <c r="C26" s="20"/>
    </row>
    <row r="27" spans="1:5" s="5" customFormat="1" x14ac:dyDescent="0.25">
      <c r="A27" s="8" t="s">
        <v>14</v>
      </c>
      <c r="B27" s="11" t="s">
        <v>134</v>
      </c>
      <c r="C27" s="11"/>
      <c r="D27" s="5">
        <f>odvodnjavanje!E84</f>
        <v>0</v>
      </c>
    </row>
    <row r="28" spans="1:5" s="5" customFormat="1" ht="7.5" customHeight="1" x14ac:dyDescent="0.2">
      <c r="A28" s="9"/>
      <c r="B28" s="20"/>
      <c r="C28" s="20"/>
    </row>
    <row r="29" spans="1:5" s="5" customFormat="1" x14ac:dyDescent="0.25">
      <c r="A29" s="8" t="s">
        <v>15</v>
      </c>
      <c r="B29" s="11" t="s">
        <v>108</v>
      </c>
      <c r="C29" s="11"/>
      <c r="D29" s="5">
        <f>footgolf!E40</f>
        <v>0</v>
      </c>
    </row>
    <row r="30" spans="1:5" s="5" customFormat="1" ht="7.5" customHeight="1" x14ac:dyDescent="0.2">
      <c r="A30" s="9"/>
      <c r="B30" s="20"/>
      <c r="C30" s="20"/>
    </row>
    <row r="31" spans="1:5" s="5" customFormat="1" x14ac:dyDescent="0.25">
      <c r="A31" s="8" t="s">
        <v>16</v>
      </c>
      <c r="B31" s="11" t="s">
        <v>102</v>
      </c>
      <c r="C31" s="11"/>
      <c r="D31" s="5">
        <f>amfiteater!E73</f>
        <v>0</v>
      </c>
    </row>
    <row r="32" spans="1:5" s="5" customFormat="1" ht="7.5" customHeight="1" x14ac:dyDescent="0.2">
      <c r="A32" s="9"/>
      <c r="B32" s="20"/>
      <c r="C32" s="20"/>
    </row>
    <row r="33" spans="1:4" s="5" customFormat="1" x14ac:dyDescent="0.25">
      <c r="A33" s="8" t="s">
        <v>17</v>
      </c>
      <c r="B33" s="11" t="s">
        <v>112</v>
      </c>
      <c r="C33" s="11"/>
      <c r="D33" s="5">
        <f>'novi op zid'!E86</f>
        <v>0</v>
      </c>
    </row>
    <row r="34" spans="1:4" s="5" customFormat="1" ht="7.5" customHeight="1" x14ac:dyDescent="0.2">
      <c r="A34" s="9"/>
      <c r="B34" s="20"/>
      <c r="C34" s="20"/>
    </row>
    <row r="35" spans="1:4" s="5" customFormat="1" x14ac:dyDescent="0.25">
      <c r="A35" s="8" t="s">
        <v>18</v>
      </c>
      <c r="B35" s="11" t="s">
        <v>119</v>
      </c>
      <c r="C35" s="11"/>
      <c r="D35" s="5">
        <f>'sanacija zidu'!E44</f>
        <v>0</v>
      </c>
    </row>
    <row r="36" spans="1:4" s="5" customFormat="1" ht="7.5" customHeight="1" x14ac:dyDescent="0.2">
      <c r="A36" s="9"/>
      <c r="B36" s="20"/>
      <c r="C36" s="20"/>
    </row>
    <row r="37" spans="1:4" s="5" customFormat="1" x14ac:dyDescent="0.25">
      <c r="A37" s="8" t="s">
        <v>121</v>
      </c>
      <c r="B37" s="11" t="s">
        <v>66</v>
      </c>
      <c r="C37" s="11"/>
      <c r="D37" s="5">
        <f>'k+e vodi'!E48</f>
        <v>0</v>
      </c>
    </row>
    <row r="38" spans="1:4" s="5" customFormat="1" ht="7.5" customHeight="1" x14ac:dyDescent="0.2">
      <c r="A38" s="9"/>
      <c r="B38" s="20"/>
      <c r="C38" s="20"/>
    </row>
    <row r="39" spans="1:4" s="5" customFormat="1" x14ac:dyDescent="0.25">
      <c r="A39" s="8" t="s">
        <v>132</v>
      </c>
      <c r="B39" s="11" t="s">
        <v>19</v>
      </c>
      <c r="C39" s="11"/>
      <c r="D39" s="5">
        <f>'ZAKLJUČNA DELA'!E17</f>
        <v>0</v>
      </c>
    </row>
    <row r="40" spans="1:4" s="5" customFormat="1" ht="7.5" customHeight="1" x14ac:dyDescent="0.2">
      <c r="A40" s="9"/>
      <c r="B40" s="20"/>
      <c r="C40" s="20"/>
    </row>
    <row r="41" spans="1:4" s="5" customFormat="1" ht="15" customHeight="1" x14ac:dyDescent="0.25">
      <c r="A41" s="9"/>
      <c r="B41" s="109" t="s">
        <v>170</v>
      </c>
      <c r="C41" s="20"/>
      <c r="D41" s="5">
        <f>SUM(D21:D40)*5%</f>
        <v>0</v>
      </c>
    </row>
    <row r="42" spans="1:4" s="5" customFormat="1" x14ac:dyDescent="0.25">
      <c r="A42" s="8"/>
      <c r="B42" s="11"/>
      <c r="C42" s="11"/>
    </row>
    <row r="43" spans="1:4" s="5" customFormat="1" ht="20.100000000000001" customHeight="1" thickBot="1" x14ac:dyDescent="0.3">
      <c r="A43" s="8"/>
      <c r="B43" s="21" t="s">
        <v>20</v>
      </c>
      <c r="C43" s="22"/>
      <c r="D43" s="32">
        <f>SUM(D21:D42)</f>
        <v>0</v>
      </c>
    </row>
    <row r="44" spans="1:4" s="5" customFormat="1" ht="10.5" customHeight="1" thickTop="1" x14ac:dyDescent="0.25">
      <c r="A44" s="8"/>
      <c r="B44" s="11"/>
      <c r="C44" s="11"/>
    </row>
    <row r="45" spans="1:4" s="5" customFormat="1" x14ac:dyDescent="0.2">
      <c r="A45" s="8"/>
      <c r="B45" s="18" t="s">
        <v>21</v>
      </c>
      <c r="C45" s="18"/>
      <c r="D45" s="5">
        <f>D43*0.22</f>
        <v>0</v>
      </c>
    </row>
    <row r="46" spans="1:4" s="5" customFormat="1" ht="9.75" customHeight="1" thickBot="1" x14ac:dyDescent="0.3">
      <c r="A46" s="8"/>
      <c r="B46" s="11"/>
      <c r="C46" s="11"/>
    </row>
    <row r="47" spans="1:4" s="5" customFormat="1" ht="20.100000000000001" customHeight="1" thickBot="1" x14ac:dyDescent="0.3">
      <c r="A47" s="8"/>
      <c r="B47" s="23" t="s">
        <v>22</v>
      </c>
      <c r="C47" s="24"/>
      <c r="D47" s="33">
        <f>SUM(D43:D46)</f>
        <v>0</v>
      </c>
    </row>
    <row r="48" spans="1:4" s="5" customFormat="1" ht="3.75" customHeight="1" thickBot="1" x14ac:dyDescent="0.3">
      <c r="A48" s="8"/>
      <c r="B48" s="25"/>
      <c r="C48" s="25"/>
      <c r="D48" s="33"/>
    </row>
    <row r="49" spans="1:4" s="5" customFormat="1" x14ac:dyDescent="0.25">
      <c r="A49" s="8"/>
      <c r="B49" s="11"/>
      <c r="C49" s="11"/>
    </row>
    <row r="50" spans="1:4" s="5" customFormat="1" x14ac:dyDescent="0.25">
      <c r="A50" s="8"/>
      <c r="B50" s="11"/>
      <c r="C50" s="11"/>
    </row>
    <row r="51" spans="1:4" s="5" customFormat="1" x14ac:dyDescent="0.2">
      <c r="A51" s="8"/>
      <c r="B51" s="18"/>
      <c r="C51" s="18"/>
    </row>
    <row r="52" spans="1:4" s="5" customFormat="1" x14ac:dyDescent="0.2">
      <c r="A52" s="8"/>
      <c r="B52" s="20"/>
      <c r="C52" s="20"/>
    </row>
    <row r="53" spans="1:4" s="5" customFormat="1" x14ac:dyDescent="0.2">
      <c r="A53" s="8"/>
      <c r="B53" s="20" t="s">
        <v>154</v>
      </c>
      <c r="C53" s="20"/>
    </row>
    <row r="54" spans="1:4" s="5" customFormat="1" x14ac:dyDescent="0.2">
      <c r="A54" s="8"/>
      <c r="B54" s="20"/>
      <c r="C54" s="20"/>
    </row>
    <row r="55" spans="1:4" s="5" customFormat="1" x14ac:dyDescent="0.2">
      <c r="A55" s="8"/>
      <c r="B55" s="20"/>
      <c r="C55" s="20"/>
    </row>
    <row r="56" spans="1:4" s="5" customFormat="1" ht="14.25" x14ac:dyDescent="0.2">
      <c r="A56" s="5" t="s">
        <v>23</v>
      </c>
      <c r="B56" s="18"/>
      <c r="C56" s="18"/>
      <c r="D56" s="39"/>
    </row>
    <row r="57" spans="1:4" s="5" customFormat="1" ht="47.25" customHeight="1" x14ac:dyDescent="0.2">
      <c r="A57" s="93" t="s">
        <v>24</v>
      </c>
      <c r="B57" s="94"/>
      <c r="C57" s="94"/>
      <c r="D57" s="94"/>
    </row>
    <row r="58" spans="1:4" s="5" customFormat="1" ht="207.75" hidden="1" customHeight="1" x14ac:dyDescent="0.2">
      <c r="A58" s="93" t="s">
        <v>25</v>
      </c>
      <c r="B58" s="94"/>
      <c r="C58" s="94"/>
      <c r="D58" s="94"/>
    </row>
    <row r="59" spans="1:4" s="5" customFormat="1" ht="14.25" x14ac:dyDescent="0.2">
      <c r="B59" s="18"/>
      <c r="C59" s="18"/>
    </row>
    <row r="60" spans="1:4" s="5" customFormat="1" ht="184.5" customHeight="1" x14ac:dyDescent="0.2">
      <c r="A60" s="95" t="s">
        <v>26</v>
      </c>
      <c r="B60" s="95"/>
      <c r="C60" s="95"/>
      <c r="D60" s="95"/>
    </row>
    <row r="61" spans="1:4" s="5" customFormat="1" ht="14.25" x14ac:dyDescent="0.2">
      <c r="B61" s="18"/>
      <c r="C61" s="18"/>
    </row>
    <row r="62" spans="1:4" s="5" customFormat="1" ht="32.25" customHeight="1" x14ac:dyDescent="0.2">
      <c r="A62" s="92" t="s">
        <v>27</v>
      </c>
      <c r="B62" s="92"/>
      <c r="C62" s="92"/>
      <c r="D62" s="92"/>
    </row>
    <row r="63" spans="1:4" s="5" customFormat="1" ht="14.25" x14ac:dyDescent="0.2">
      <c r="B63" s="18"/>
      <c r="C63" s="18"/>
    </row>
    <row r="64" spans="1:4" s="5" customFormat="1" ht="53.25" customHeight="1" x14ac:dyDescent="0.2">
      <c r="A64" s="87" t="s">
        <v>28</v>
      </c>
      <c r="B64" s="87"/>
      <c r="C64" s="87"/>
      <c r="D64" s="87"/>
    </row>
    <row r="65" spans="2:3" s="5" customFormat="1" ht="14.25" x14ac:dyDescent="0.2">
      <c r="B65" s="18"/>
      <c r="C65" s="18"/>
    </row>
    <row r="66" spans="2:3" s="5" customFormat="1" ht="14.25" x14ac:dyDescent="0.2">
      <c r="B66" s="18"/>
      <c r="C66" s="18"/>
    </row>
    <row r="67" spans="2:3" s="5" customFormat="1" ht="14.25" x14ac:dyDescent="0.2">
      <c r="B67" s="18"/>
      <c r="C67" s="18"/>
    </row>
    <row r="68" spans="2:3" s="5" customFormat="1" ht="14.25" x14ac:dyDescent="0.2">
      <c r="B68" s="18"/>
      <c r="C68" s="18"/>
    </row>
    <row r="69" spans="2:3" s="5" customFormat="1" ht="14.25" x14ac:dyDescent="0.2">
      <c r="B69" s="18"/>
      <c r="C69" s="18"/>
    </row>
    <row r="70" spans="2:3" s="5" customFormat="1" ht="14.25" x14ac:dyDescent="0.2">
      <c r="B70" s="18"/>
      <c r="C70" s="18"/>
    </row>
    <row r="71" spans="2:3" s="5" customFormat="1" ht="14.25" x14ac:dyDescent="0.2">
      <c r="B71" s="18"/>
      <c r="C71" s="18"/>
    </row>
    <row r="72" spans="2:3" s="5" customFormat="1" ht="14.25" x14ac:dyDescent="0.2">
      <c r="B72" s="18"/>
      <c r="C72" s="18"/>
    </row>
    <row r="73" spans="2:3" s="5" customFormat="1" ht="14.25" x14ac:dyDescent="0.2">
      <c r="B73" s="18"/>
      <c r="C73" s="18"/>
    </row>
    <row r="74" spans="2:3" s="5" customFormat="1" ht="14.25" x14ac:dyDescent="0.2">
      <c r="B74" s="18"/>
      <c r="C74" s="18"/>
    </row>
    <row r="75" spans="2:3" s="5" customFormat="1" ht="14.25" x14ac:dyDescent="0.2">
      <c r="B75" s="18"/>
      <c r="C75" s="18"/>
    </row>
    <row r="76" spans="2:3" s="5" customFormat="1" ht="14.25" x14ac:dyDescent="0.2">
      <c r="B76" s="18"/>
      <c r="C76" s="18"/>
    </row>
    <row r="77" spans="2:3" s="5" customFormat="1" ht="14.25" x14ac:dyDescent="0.2">
      <c r="B77" s="18"/>
      <c r="C77" s="18"/>
    </row>
    <row r="78" spans="2:3" s="5" customFormat="1" ht="14.25" x14ac:dyDescent="0.2">
      <c r="B78" s="18"/>
      <c r="C78" s="18"/>
    </row>
    <row r="79" spans="2:3" s="5" customFormat="1" ht="14.25" x14ac:dyDescent="0.2">
      <c r="B79" s="18"/>
      <c r="C79" s="18"/>
    </row>
    <row r="80" spans="2:3" s="5" customFormat="1" ht="14.25" x14ac:dyDescent="0.2">
      <c r="B80" s="18"/>
      <c r="C80" s="18"/>
    </row>
    <row r="81" spans="2:3" s="5" customFormat="1" ht="14.25" x14ac:dyDescent="0.2">
      <c r="B81" s="18"/>
      <c r="C81" s="18"/>
    </row>
    <row r="82" spans="2:3" s="5" customFormat="1" ht="14.25" x14ac:dyDescent="0.2">
      <c r="B82" s="18"/>
      <c r="C82" s="18"/>
    </row>
    <row r="83" spans="2:3" s="5" customFormat="1" ht="14.25" x14ac:dyDescent="0.2">
      <c r="B83" s="18"/>
      <c r="C83" s="18"/>
    </row>
    <row r="84" spans="2:3" s="5" customFormat="1" ht="14.25" x14ac:dyDescent="0.2">
      <c r="B84" s="18"/>
      <c r="C84" s="18"/>
    </row>
    <row r="85" spans="2:3" s="5" customFormat="1" ht="14.25" x14ac:dyDescent="0.2">
      <c r="B85" s="18"/>
      <c r="C85" s="18"/>
    </row>
    <row r="86" spans="2:3" s="5" customFormat="1" ht="14.25" x14ac:dyDescent="0.2">
      <c r="B86" s="18"/>
      <c r="C86" s="18"/>
    </row>
    <row r="87" spans="2:3" s="5" customFormat="1" ht="14.25" x14ac:dyDescent="0.2">
      <c r="B87" s="18"/>
      <c r="C87" s="18"/>
    </row>
    <row r="88" spans="2:3" s="5" customFormat="1" ht="14.25" x14ac:dyDescent="0.2">
      <c r="B88" s="18"/>
      <c r="C88" s="18"/>
    </row>
    <row r="89" spans="2:3" s="5" customFormat="1" ht="14.25" x14ac:dyDescent="0.2">
      <c r="B89" s="18"/>
      <c r="C89" s="18"/>
    </row>
    <row r="90" spans="2:3" s="5" customFormat="1" ht="14.25" x14ac:dyDescent="0.2">
      <c r="B90" s="18"/>
      <c r="C90" s="18"/>
    </row>
    <row r="91" spans="2:3" s="5" customFormat="1" ht="14.25" x14ac:dyDescent="0.2">
      <c r="B91" s="18"/>
      <c r="C91" s="18"/>
    </row>
    <row r="92" spans="2:3" s="5" customFormat="1" ht="14.25" x14ac:dyDescent="0.2">
      <c r="B92" s="18"/>
      <c r="C92" s="18"/>
    </row>
    <row r="93" spans="2:3" s="5" customFormat="1" ht="14.25" x14ac:dyDescent="0.2">
      <c r="B93" s="18"/>
      <c r="C93" s="18"/>
    </row>
    <row r="94" spans="2:3" s="5" customFormat="1" ht="14.25" x14ac:dyDescent="0.2">
      <c r="B94" s="18"/>
      <c r="C94" s="18"/>
    </row>
    <row r="95" spans="2:3" s="5" customFormat="1" ht="14.25" x14ac:dyDescent="0.2">
      <c r="B95" s="18"/>
      <c r="C95" s="18"/>
    </row>
    <row r="96" spans="2:3" s="5" customFormat="1" ht="14.25" x14ac:dyDescent="0.2">
      <c r="B96" s="18"/>
      <c r="C96" s="18"/>
    </row>
    <row r="97" spans="2:3" s="5" customFormat="1" ht="14.25" x14ac:dyDescent="0.2">
      <c r="B97" s="18"/>
      <c r="C97" s="18"/>
    </row>
    <row r="98" spans="2:3" s="5" customFormat="1" ht="14.25" x14ac:dyDescent="0.2">
      <c r="B98" s="18"/>
      <c r="C98" s="18"/>
    </row>
    <row r="99" spans="2:3" s="5" customFormat="1" ht="14.25" x14ac:dyDescent="0.2">
      <c r="B99" s="18"/>
      <c r="C99" s="18"/>
    </row>
    <row r="100" spans="2:3" s="5" customFormat="1" ht="14.25" x14ac:dyDescent="0.2">
      <c r="B100" s="18"/>
      <c r="C100" s="18"/>
    </row>
    <row r="101" spans="2:3" s="5" customFormat="1" ht="14.25" x14ac:dyDescent="0.2">
      <c r="B101" s="18"/>
      <c r="C101" s="18"/>
    </row>
    <row r="102" spans="2:3" s="5" customFormat="1" ht="14.25" x14ac:dyDescent="0.2">
      <c r="B102" s="18"/>
      <c r="C102" s="18"/>
    </row>
    <row r="103" spans="2:3" s="5" customFormat="1" ht="14.25" x14ac:dyDescent="0.2">
      <c r="B103" s="18"/>
      <c r="C103" s="18"/>
    </row>
    <row r="104" spans="2:3" s="5" customFormat="1" ht="14.25" x14ac:dyDescent="0.2">
      <c r="B104" s="18"/>
      <c r="C104" s="18"/>
    </row>
    <row r="105" spans="2:3" s="5" customFormat="1" ht="14.25" x14ac:dyDescent="0.2">
      <c r="B105" s="18"/>
      <c r="C105" s="18"/>
    </row>
    <row r="106" spans="2:3" s="5" customFormat="1" ht="14.25" x14ac:dyDescent="0.2">
      <c r="B106" s="18"/>
      <c r="C106" s="18"/>
    </row>
    <row r="107" spans="2:3" s="5" customFormat="1" ht="14.25" x14ac:dyDescent="0.2">
      <c r="B107" s="18"/>
      <c r="C107" s="18"/>
    </row>
    <row r="108" spans="2:3" s="5" customFormat="1" ht="14.25" x14ac:dyDescent="0.2">
      <c r="B108" s="18"/>
      <c r="C108" s="18"/>
    </row>
    <row r="109" spans="2:3" s="5" customFormat="1" ht="14.25" x14ac:dyDescent="0.2">
      <c r="B109" s="18"/>
      <c r="C109" s="18"/>
    </row>
    <row r="110" spans="2:3" s="5" customFormat="1" ht="14.25" x14ac:dyDescent="0.2">
      <c r="B110" s="18"/>
      <c r="C110" s="18"/>
    </row>
    <row r="111" spans="2:3" s="5" customFormat="1" ht="14.25" x14ac:dyDescent="0.2">
      <c r="B111" s="18"/>
      <c r="C111" s="18"/>
    </row>
    <row r="112" spans="2:3" s="5" customFormat="1" ht="14.25" x14ac:dyDescent="0.2">
      <c r="B112" s="18"/>
      <c r="C112" s="18"/>
    </row>
    <row r="113" spans="2:3" s="5" customFormat="1" ht="14.25" x14ac:dyDescent="0.2">
      <c r="B113" s="18"/>
      <c r="C113" s="18"/>
    </row>
    <row r="114" spans="2:3" s="5" customFormat="1" ht="14.25" x14ac:dyDescent="0.2">
      <c r="B114" s="18"/>
      <c r="C114" s="18"/>
    </row>
    <row r="115" spans="2:3" s="5" customFormat="1" ht="14.25" x14ac:dyDescent="0.2">
      <c r="B115" s="18"/>
      <c r="C115" s="18"/>
    </row>
    <row r="116" spans="2:3" s="5" customFormat="1" ht="14.25" x14ac:dyDescent="0.2">
      <c r="B116" s="18"/>
      <c r="C116" s="18"/>
    </row>
    <row r="117" spans="2:3" s="5" customFormat="1" ht="14.25" x14ac:dyDescent="0.2">
      <c r="B117" s="18"/>
      <c r="C117" s="18"/>
    </row>
    <row r="118" spans="2:3" s="5" customFormat="1" ht="14.25" x14ac:dyDescent="0.2">
      <c r="B118" s="18"/>
      <c r="C118" s="18"/>
    </row>
    <row r="119" spans="2:3" s="5" customFormat="1" ht="14.25" x14ac:dyDescent="0.2">
      <c r="B119" s="18"/>
      <c r="C119" s="18"/>
    </row>
    <row r="120" spans="2:3" s="5" customFormat="1" ht="14.25" x14ac:dyDescent="0.2">
      <c r="B120" s="18"/>
      <c r="C120" s="18"/>
    </row>
    <row r="121" spans="2:3" s="5" customFormat="1" ht="14.25" x14ac:dyDescent="0.2">
      <c r="B121" s="18"/>
      <c r="C121" s="18"/>
    </row>
    <row r="122" spans="2:3" s="5" customFormat="1" ht="14.25" x14ac:dyDescent="0.2">
      <c r="B122" s="18"/>
      <c r="C122" s="18"/>
    </row>
    <row r="123" spans="2:3" s="5" customFormat="1" ht="14.25" x14ac:dyDescent="0.2">
      <c r="B123" s="18"/>
      <c r="C123" s="18"/>
    </row>
    <row r="124" spans="2:3" s="5" customFormat="1" ht="14.25" x14ac:dyDescent="0.2">
      <c r="B124" s="18"/>
      <c r="C124" s="18"/>
    </row>
    <row r="125" spans="2:3" s="5" customFormat="1" ht="14.25" x14ac:dyDescent="0.2">
      <c r="B125" s="18"/>
      <c r="C125" s="18"/>
    </row>
    <row r="126" spans="2:3" s="5" customFormat="1" ht="14.25" x14ac:dyDescent="0.2">
      <c r="B126" s="18"/>
      <c r="C126" s="18"/>
    </row>
    <row r="127" spans="2:3" s="5" customFormat="1" ht="14.25" x14ac:dyDescent="0.2">
      <c r="B127" s="18"/>
      <c r="C127" s="18"/>
    </row>
    <row r="128" spans="2:3" s="5" customFormat="1" ht="14.25" x14ac:dyDescent="0.2">
      <c r="B128" s="18"/>
      <c r="C128" s="18"/>
    </row>
    <row r="129" spans="2:3" s="5" customFormat="1" ht="14.25" x14ac:dyDescent="0.2">
      <c r="B129" s="18"/>
      <c r="C129" s="18"/>
    </row>
    <row r="130" spans="2:3" s="5" customFormat="1" ht="14.25" x14ac:dyDescent="0.2">
      <c r="B130" s="18"/>
      <c r="C130" s="18"/>
    </row>
    <row r="131" spans="2:3" s="5" customFormat="1" ht="14.25" x14ac:dyDescent="0.2">
      <c r="B131" s="18"/>
      <c r="C131" s="18"/>
    </row>
    <row r="132" spans="2:3" s="5" customFormat="1" ht="14.25" x14ac:dyDescent="0.2">
      <c r="B132" s="18"/>
      <c r="C132" s="18"/>
    </row>
    <row r="133" spans="2:3" s="5" customFormat="1" ht="14.25" x14ac:dyDescent="0.2">
      <c r="B133" s="18"/>
      <c r="C133" s="18"/>
    </row>
    <row r="134" spans="2:3" s="5" customFormat="1" ht="14.25" x14ac:dyDescent="0.2">
      <c r="B134" s="18"/>
      <c r="C134" s="18"/>
    </row>
    <row r="135" spans="2:3" s="5" customFormat="1" ht="14.25" x14ac:dyDescent="0.2">
      <c r="B135" s="18"/>
      <c r="C135" s="18"/>
    </row>
    <row r="136" spans="2:3" s="5" customFormat="1" ht="14.25" x14ac:dyDescent="0.2">
      <c r="B136" s="18"/>
      <c r="C136" s="18"/>
    </row>
    <row r="137" spans="2:3" s="5" customFormat="1" ht="14.25" x14ac:dyDescent="0.2">
      <c r="B137" s="18"/>
      <c r="C137" s="18"/>
    </row>
    <row r="138" spans="2:3" s="5" customFormat="1" ht="14.25" x14ac:dyDescent="0.2">
      <c r="B138" s="18"/>
      <c r="C138" s="18"/>
    </row>
    <row r="139" spans="2:3" s="5" customFormat="1" ht="14.25" x14ac:dyDescent="0.2">
      <c r="B139" s="18"/>
      <c r="C139" s="18"/>
    </row>
    <row r="140" spans="2:3" s="5" customFormat="1" ht="14.25" x14ac:dyDescent="0.2">
      <c r="B140" s="18"/>
      <c r="C140" s="18"/>
    </row>
    <row r="141" spans="2:3" s="5" customFormat="1" ht="14.25" x14ac:dyDescent="0.2">
      <c r="B141" s="18"/>
      <c r="C141" s="18"/>
    </row>
    <row r="142" spans="2:3" s="5" customFormat="1" ht="14.25" x14ac:dyDescent="0.2">
      <c r="B142" s="18"/>
      <c r="C142" s="18"/>
    </row>
    <row r="143" spans="2:3" s="5" customFormat="1" ht="14.25" x14ac:dyDescent="0.2">
      <c r="B143" s="18"/>
      <c r="C143" s="18"/>
    </row>
    <row r="144" spans="2:3" s="5" customFormat="1" ht="14.25" x14ac:dyDescent="0.2">
      <c r="B144" s="18"/>
      <c r="C144" s="18"/>
    </row>
    <row r="145" spans="2:3" s="5" customFormat="1" ht="14.25" x14ac:dyDescent="0.2">
      <c r="B145" s="18"/>
      <c r="C145" s="18"/>
    </row>
    <row r="146" spans="2:3" s="5" customFormat="1" ht="14.25" x14ac:dyDescent="0.2">
      <c r="B146" s="18"/>
      <c r="C146" s="18"/>
    </row>
    <row r="147" spans="2:3" s="5" customFormat="1" ht="14.25" x14ac:dyDescent="0.2">
      <c r="B147" s="18"/>
      <c r="C147" s="18"/>
    </row>
    <row r="148" spans="2:3" s="5" customFormat="1" ht="14.25" x14ac:dyDescent="0.2">
      <c r="B148" s="18"/>
      <c r="C148" s="18"/>
    </row>
    <row r="149" spans="2:3" s="5" customFormat="1" ht="14.25" x14ac:dyDescent="0.2">
      <c r="B149" s="18"/>
      <c r="C149" s="18"/>
    </row>
    <row r="150" spans="2:3" s="5" customFormat="1" ht="14.25" x14ac:dyDescent="0.2">
      <c r="B150" s="18"/>
      <c r="C150" s="18"/>
    </row>
    <row r="151" spans="2:3" s="5" customFormat="1" ht="14.25" x14ac:dyDescent="0.2">
      <c r="B151" s="18"/>
      <c r="C151" s="18"/>
    </row>
    <row r="152" spans="2:3" s="5" customFormat="1" ht="14.25" x14ac:dyDescent="0.2">
      <c r="B152" s="18"/>
      <c r="C152" s="18"/>
    </row>
    <row r="153" spans="2:3" s="5" customFormat="1" ht="14.25" x14ac:dyDescent="0.2">
      <c r="B153" s="18"/>
      <c r="C153" s="18"/>
    </row>
    <row r="154" spans="2:3" s="5" customFormat="1" ht="14.25" x14ac:dyDescent="0.2">
      <c r="B154" s="18"/>
      <c r="C154" s="18"/>
    </row>
    <row r="155" spans="2:3" s="5" customFormat="1" ht="14.25" x14ac:dyDescent="0.2">
      <c r="B155" s="18"/>
      <c r="C155" s="18"/>
    </row>
    <row r="156" spans="2:3" s="5" customFormat="1" ht="14.25" x14ac:dyDescent="0.2">
      <c r="B156" s="18"/>
      <c r="C156" s="18"/>
    </row>
    <row r="157" spans="2:3" s="5" customFormat="1" ht="14.25" x14ac:dyDescent="0.2">
      <c r="B157" s="18"/>
      <c r="C157" s="18"/>
    </row>
    <row r="158" spans="2:3" s="5" customFormat="1" ht="14.25" x14ac:dyDescent="0.2">
      <c r="B158" s="18"/>
      <c r="C158" s="18"/>
    </row>
    <row r="159" spans="2:3" s="5" customFormat="1" ht="14.25" x14ac:dyDescent="0.2">
      <c r="B159" s="18"/>
      <c r="C159" s="18"/>
    </row>
    <row r="160" spans="2:3" s="5" customFormat="1" ht="14.25" x14ac:dyDescent="0.2">
      <c r="B160" s="18"/>
      <c r="C160" s="18"/>
    </row>
    <row r="161" spans="2:3" s="5" customFormat="1" ht="14.25" x14ac:dyDescent="0.2">
      <c r="B161" s="18"/>
      <c r="C161" s="18"/>
    </row>
    <row r="162" spans="2:3" s="5" customFormat="1" ht="14.25" x14ac:dyDescent="0.2">
      <c r="B162" s="18"/>
      <c r="C162" s="18"/>
    </row>
    <row r="163" spans="2:3" s="5" customFormat="1" ht="14.25" x14ac:dyDescent="0.2">
      <c r="B163" s="18"/>
      <c r="C163" s="18"/>
    </row>
    <row r="164" spans="2:3" s="5" customFormat="1" ht="14.25" x14ac:dyDescent="0.2">
      <c r="B164" s="18"/>
      <c r="C164" s="18"/>
    </row>
    <row r="165" spans="2:3" s="5" customFormat="1" ht="14.25" x14ac:dyDescent="0.2">
      <c r="B165" s="18"/>
      <c r="C165" s="18"/>
    </row>
    <row r="166" spans="2:3" s="5" customFormat="1" ht="14.25" x14ac:dyDescent="0.2">
      <c r="B166" s="18"/>
      <c r="C166" s="18"/>
    </row>
    <row r="167" spans="2:3" s="5" customFormat="1" ht="14.25" x14ac:dyDescent="0.2">
      <c r="B167" s="18"/>
      <c r="C167" s="18"/>
    </row>
    <row r="168" spans="2:3" s="5" customFormat="1" ht="14.25" x14ac:dyDescent="0.2">
      <c r="B168" s="18"/>
      <c r="C168" s="18"/>
    </row>
    <row r="169" spans="2:3" s="5" customFormat="1" ht="14.25" x14ac:dyDescent="0.2">
      <c r="B169" s="18"/>
      <c r="C169" s="18"/>
    </row>
    <row r="170" spans="2:3" s="5" customFormat="1" ht="14.25" x14ac:dyDescent="0.2">
      <c r="B170" s="18"/>
      <c r="C170" s="18"/>
    </row>
    <row r="171" spans="2:3" s="5" customFormat="1" ht="14.25" x14ac:dyDescent="0.2">
      <c r="B171" s="18"/>
      <c r="C171" s="18"/>
    </row>
    <row r="172" spans="2:3" s="5" customFormat="1" ht="14.25" x14ac:dyDescent="0.2">
      <c r="B172" s="18"/>
      <c r="C172" s="18"/>
    </row>
    <row r="173" spans="2:3" s="5" customFormat="1" ht="14.25" x14ac:dyDescent="0.2">
      <c r="B173" s="18"/>
      <c r="C173" s="18"/>
    </row>
    <row r="174" spans="2:3" s="5" customFormat="1" ht="14.25" x14ac:dyDescent="0.2">
      <c r="B174" s="18"/>
      <c r="C174" s="18"/>
    </row>
    <row r="175" spans="2:3" s="5" customFormat="1" ht="14.25" x14ac:dyDescent="0.2">
      <c r="B175" s="18"/>
      <c r="C175" s="18"/>
    </row>
    <row r="176" spans="2:3" s="5" customFormat="1" ht="14.25" x14ac:dyDescent="0.2">
      <c r="B176" s="18"/>
      <c r="C176" s="18"/>
    </row>
    <row r="177" spans="2:3" s="5" customFormat="1" ht="14.25" x14ac:dyDescent="0.2">
      <c r="B177" s="18"/>
      <c r="C177" s="18"/>
    </row>
    <row r="178" spans="2:3" s="5" customFormat="1" ht="14.25" x14ac:dyDescent="0.2">
      <c r="B178" s="18"/>
      <c r="C178" s="18"/>
    </row>
    <row r="179" spans="2:3" s="5" customFormat="1" ht="14.25" x14ac:dyDescent="0.2">
      <c r="B179" s="18"/>
      <c r="C179" s="18"/>
    </row>
    <row r="180" spans="2:3" s="5" customFormat="1" ht="14.25" x14ac:dyDescent="0.2">
      <c r="B180" s="18"/>
      <c r="C180" s="18"/>
    </row>
    <row r="181" spans="2:3" s="5" customFormat="1" ht="14.25" x14ac:dyDescent="0.2">
      <c r="B181" s="18"/>
      <c r="C181" s="18"/>
    </row>
    <row r="182" spans="2:3" s="5" customFormat="1" ht="14.25" x14ac:dyDescent="0.2">
      <c r="B182" s="18"/>
      <c r="C182" s="18"/>
    </row>
    <row r="183" spans="2:3" s="5" customFormat="1" ht="14.25" x14ac:dyDescent="0.2">
      <c r="B183" s="18"/>
      <c r="C183" s="18"/>
    </row>
    <row r="184" spans="2:3" s="5" customFormat="1" ht="14.25" x14ac:dyDescent="0.2">
      <c r="B184" s="18"/>
      <c r="C184" s="18"/>
    </row>
    <row r="185" spans="2:3" s="5" customFormat="1" ht="14.25" x14ac:dyDescent="0.2">
      <c r="B185" s="18"/>
      <c r="C185" s="18"/>
    </row>
    <row r="186" spans="2:3" s="5" customFormat="1" ht="14.25" x14ac:dyDescent="0.2">
      <c r="B186" s="18"/>
      <c r="C186" s="18"/>
    </row>
    <row r="187" spans="2:3" s="5" customFormat="1" ht="14.25" x14ac:dyDescent="0.2">
      <c r="B187" s="18"/>
      <c r="C187" s="18"/>
    </row>
    <row r="188" spans="2:3" s="5" customFormat="1" ht="14.25" x14ac:dyDescent="0.2">
      <c r="B188" s="18"/>
      <c r="C188" s="18"/>
    </row>
    <row r="189" spans="2:3" s="5" customFormat="1" ht="14.25" x14ac:dyDescent="0.2">
      <c r="B189" s="18"/>
      <c r="C189" s="18"/>
    </row>
    <row r="190" spans="2:3" s="5" customFormat="1" ht="14.25" x14ac:dyDescent="0.2">
      <c r="B190" s="18"/>
      <c r="C190" s="18"/>
    </row>
    <row r="191" spans="2:3" s="5" customFormat="1" ht="14.25" x14ac:dyDescent="0.2">
      <c r="B191" s="18"/>
      <c r="C191" s="18"/>
    </row>
    <row r="192" spans="2:3" s="5" customFormat="1" ht="14.25" x14ac:dyDescent="0.2">
      <c r="B192" s="18"/>
      <c r="C192" s="18"/>
    </row>
    <row r="193" spans="2:3" s="5" customFormat="1" ht="14.25" x14ac:dyDescent="0.2">
      <c r="B193" s="18"/>
      <c r="C193" s="18"/>
    </row>
    <row r="194" spans="2:3" s="5" customFormat="1" ht="14.25" x14ac:dyDescent="0.2">
      <c r="B194" s="18"/>
      <c r="C194" s="18"/>
    </row>
    <row r="195" spans="2:3" s="5" customFormat="1" ht="14.25" x14ac:dyDescent="0.2">
      <c r="B195" s="18"/>
      <c r="C195" s="18"/>
    </row>
    <row r="196" spans="2:3" s="5" customFormat="1" ht="14.25" x14ac:dyDescent="0.2">
      <c r="B196" s="18"/>
      <c r="C196" s="18"/>
    </row>
    <row r="197" spans="2:3" s="5" customFormat="1" ht="14.25" x14ac:dyDescent="0.2">
      <c r="B197" s="18"/>
      <c r="C197" s="18"/>
    </row>
    <row r="198" spans="2:3" s="5" customFormat="1" ht="14.25" x14ac:dyDescent="0.2">
      <c r="B198" s="18"/>
      <c r="C198" s="18"/>
    </row>
    <row r="199" spans="2:3" s="5" customFormat="1" ht="14.25" x14ac:dyDescent="0.2">
      <c r="B199" s="18"/>
      <c r="C199" s="18"/>
    </row>
    <row r="200" spans="2:3" s="5" customFormat="1" ht="14.25" x14ac:dyDescent="0.2">
      <c r="B200" s="18"/>
      <c r="C200" s="18"/>
    </row>
    <row r="201" spans="2:3" s="5" customFormat="1" ht="14.25" x14ac:dyDescent="0.2">
      <c r="B201" s="18"/>
      <c r="C201" s="18"/>
    </row>
    <row r="202" spans="2:3" s="5" customFormat="1" ht="14.25" x14ac:dyDescent="0.2">
      <c r="B202" s="18"/>
      <c r="C202" s="18"/>
    </row>
    <row r="203" spans="2:3" s="5" customFormat="1" ht="14.25" x14ac:dyDescent="0.2">
      <c r="B203" s="18"/>
      <c r="C203" s="18"/>
    </row>
    <row r="204" spans="2:3" s="5" customFormat="1" ht="14.25" x14ac:dyDescent="0.2">
      <c r="B204" s="18"/>
      <c r="C204" s="18"/>
    </row>
    <row r="205" spans="2:3" s="5" customFormat="1" ht="14.25" x14ac:dyDescent="0.2">
      <c r="B205" s="18"/>
      <c r="C205" s="18"/>
    </row>
    <row r="206" spans="2:3" s="5" customFormat="1" ht="14.25" x14ac:dyDescent="0.2">
      <c r="B206" s="18"/>
      <c r="C206" s="18"/>
    </row>
    <row r="207" spans="2:3" s="5" customFormat="1" ht="14.25" x14ac:dyDescent="0.2">
      <c r="B207" s="18"/>
      <c r="C207" s="18"/>
    </row>
    <row r="208" spans="2:3" s="5" customFormat="1" ht="14.25" x14ac:dyDescent="0.2">
      <c r="B208" s="18"/>
      <c r="C208" s="18"/>
    </row>
    <row r="209" spans="2:3" s="5" customFormat="1" ht="14.25" x14ac:dyDescent="0.2">
      <c r="B209" s="18"/>
      <c r="C209" s="18"/>
    </row>
    <row r="210" spans="2:3" s="5" customFormat="1" ht="14.25" x14ac:dyDescent="0.2">
      <c r="B210" s="18"/>
      <c r="C210" s="18"/>
    </row>
    <row r="211" spans="2:3" s="5" customFormat="1" ht="14.25" x14ac:dyDescent="0.2">
      <c r="B211" s="18"/>
      <c r="C211" s="18"/>
    </row>
    <row r="212" spans="2:3" s="5" customFormat="1" ht="14.25" x14ac:dyDescent="0.2">
      <c r="B212" s="18"/>
      <c r="C212" s="18"/>
    </row>
    <row r="213" spans="2:3" s="5" customFormat="1" ht="14.25" x14ac:dyDescent="0.2">
      <c r="B213" s="18"/>
      <c r="C213" s="18"/>
    </row>
    <row r="214" spans="2:3" s="5" customFormat="1" ht="14.25" x14ac:dyDescent="0.2">
      <c r="B214" s="18"/>
      <c r="C214" s="18"/>
    </row>
    <row r="215" spans="2:3" s="5" customFormat="1" ht="14.25" x14ac:dyDescent="0.2">
      <c r="B215" s="18"/>
      <c r="C215" s="18"/>
    </row>
    <row r="216" spans="2:3" s="5" customFormat="1" ht="14.25" x14ac:dyDescent="0.2">
      <c r="B216" s="18"/>
      <c r="C216" s="18"/>
    </row>
    <row r="217" spans="2:3" s="5" customFormat="1" ht="14.25" x14ac:dyDescent="0.2">
      <c r="B217" s="18"/>
      <c r="C217" s="18"/>
    </row>
    <row r="218" spans="2:3" s="5" customFormat="1" ht="14.25" x14ac:dyDescent="0.2">
      <c r="B218" s="18"/>
      <c r="C218" s="18"/>
    </row>
    <row r="219" spans="2:3" s="5" customFormat="1" ht="14.25" x14ac:dyDescent="0.2">
      <c r="B219" s="18"/>
      <c r="C219" s="18"/>
    </row>
    <row r="220" spans="2:3" s="5" customFormat="1" ht="14.25" x14ac:dyDescent="0.2">
      <c r="B220" s="18"/>
      <c r="C220" s="18"/>
    </row>
    <row r="221" spans="2:3" s="5" customFormat="1" ht="14.25" x14ac:dyDescent="0.2">
      <c r="B221" s="18"/>
      <c r="C221" s="18"/>
    </row>
    <row r="222" spans="2:3" s="5" customFormat="1" ht="14.25" x14ac:dyDescent="0.2">
      <c r="B222" s="18"/>
      <c r="C222" s="18"/>
    </row>
    <row r="223" spans="2:3" s="5" customFormat="1" ht="14.25" x14ac:dyDescent="0.2">
      <c r="B223" s="18"/>
      <c r="C223" s="18"/>
    </row>
    <row r="224" spans="2:3" s="5" customFormat="1" ht="14.25" x14ac:dyDescent="0.2">
      <c r="B224" s="18"/>
      <c r="C224" s="18"/>
    </row>
    <row r="225" spans="2:3" s="5" customFormat="1" ht="14.25" x14ac:dyDescent="0.2">
      <c r="B225" s="18"/>
      <c r="C225" s="18"/>
    </row>
    <row r="226" spans="2:3" s="5" customFormat="1" ht="14.25" x14ac:dyDescent="0.2">
      <c r="B226" s="18"/>
      <c r="C226" s="18"/>
    </row>
    <row r="227" spans="2:3" s="5" customFormat="1" ht="14.25" x14ac:dyDescent="0.2">
      <c r="B227" s="18"/>
      <c r="C227" s="18"/>
    </row>
    <row r="228" spans="2:3" s="5" customFormat="1" ht="14.25" x14ac:dyDescent="0.2">
      <c r="B228" s="18"/>
      <c r="C228" s="18"/>
    </row>
    <row r="229" spans="2:3" s="5" customFormat="1" ht="14.25" x14ac:dyDescent="0.2">
      <c r="B229" s="18"/>
      <c r="C229" s="18"/>
    </row>
    <row r="230" spans="2:3" s="5" customFormat="1" ht="14.25" x14ac:dyDescent="0.2">
      <c r="B230" s="18"/>
      <c r="C230" s="18"/>
    </row>
    <row r="231" spans="2:3" s="5" customFormat="1" ht="14.25" x14ac:dyDescent="0.2">
      <c r="B231" s="18"/>
      <c r="C231" s="18"/>
    </row>
    <row r="232" spans="2:3" s="5" customFormat="1" ht="14.25" x14ac:dyDescent="0.2">
      <c r="B232" s="18"/>
      <c r="C232" s="18"/>
    </row>
    <row r="233" spans="2:3" s="5" customFormat="1" ht="14.25" x14ac:dyDescent="0.2">
      <c r="B233" s="18"/>
      <c r="C233" s="18"/>
    </row>
    <row r="234" spans="2:3" s="5" customFormat="1" ht="14.25" x14ac:dyDescent="0.2">
      <c r="B234" s="18"/>
      <c r="C234" s="18"/>
    </row>
    <row r="235" spans="2:3" s="5" customFormat="1" ht="14.25" x14ac:dyDescent="0.2">
      <c r="B235" s="18"/>
      <c r="C235" s="18"/>
    </row>
    <row r="236" spans="2:3" s="5" customFormat="1" ht="14.25" x14ac:dyDescent="0.2">
      <c r="B236" s="18"/>
      <c r="C236" s="18"/>
    </row>
    <row r="237" spans="2:3" s="5" customFormat="1" ht="14.25" x14ac:dyDescent="0.2">
      <c r="B237" s="18"/>
      <c r="C237" s="18"/>
    </row>
    <row r="238" spans="2:3" s="5" customFormat="1" ht="14.25" x14ac:dyDescent="0.2">
      <c r="B238" s="18"/>
      <c r="C238" s="18"/>
    </row>
    <row r="239" spans="2:3" s="5" customFormat="1" ht="14.25" x14ac:dyDescent="0.2">
      <c r="B239" s="18"/>
      <c r="C239" s="18"/>
    </row>
    <row r="240" spans="2:3" s="5" customFormat="1" ht="14.25" x14ac:dyDescent="0.2">
      <c r="B240" s="18"/>
      <c r="C240" s="18"/>
    </row>
    <row r="241" spans="2:3" s="5" customFormat="1" ht="14.25" x14ac:dyDescent="0.2">
      <c r="B241" s="18"/>
      <c r="C241" s="18"/>
    </row>
    <row r="242" spans="2:3" s="5" customFormat="1" ht="14.25" x14ac:dyDescent="0.2">
      <c r="B242" s="18"/>
      <c r="C242" s="18"/>
    </row>
    <row r="243" spans="2:3" s="5" customFormat="1" ht="14.25" x14ac:dyDescent="0.2">
      <c r="B243" s="18"/>
      <c r="C243" s="18"/>
    </row>
    <row r="244" spans="2:3" s="5" customFormat="1" ht="14.25" x14ac:dyDescent="0.2">
      <c r="B244" s="18"/>
      <c r="C244" s="18"/>
    </row>
    <row r="245" spans="2:3" s="5" customFormat="1" ht="14.25" x14ac:dyDescent="0.2">
      <c r="B245" s="18"/>
      <c r="C245" s="18"/>
    </row>
    <row r="246" spans="2:3" s="5" customFormat="1" ht="14.25" x14ac:dyDescent="0.2">
      <c r="B246" s="18"/>
      <c r="C246" s="18"/>
    </row>
    <row r="247" spans="2:3" s="5" customFormat="1" ht="14.25" x14ac:dyDescent="0.2">
      <c r="B247" s="18"/>
      <c r="C247" s="18"/>
    </row>
    <row r="248" spans="2:3" s="5" customFormat="1" ht="14.25" x14ac:dyDescent="0.2">
      <c r="B248" s="18"/>
      <c r="C248" s="18"/>
    </row>
    <row r="249" spans="2:3" s="5" customFormat="1" ht="14.25" x14ac:dyDescent="0.2">
      <c r="B249" s="18"/>
      <c r="C249" s="18"/>
    </row>
    <row r="250" spans="2:3" s="5" customFormat="1" ht="14.25" x14ac:dyDescent="0.2">
      <c r="B250" s="18"/>
      <c r="C250" s="18"/>
    </row>
    <row r="251" spans="2:3" s="5" customFormat="1" ht="14.25" x14ac:dyDescent="0.2">
      <c r="B251" s="18"/>
      <c r="C251" s="18"/>
    </row>
    <row r="252" spans="2:3" s="5" customFormat="1" ht="14.25" x14ac:dyDescent="0.2">
      <c r="B252" s="18"/>
      <c r="C252" s="18"/>
    </row>
    <row r="253" spans="2:3" s="5" customFormat="1" ht="14.25" x14ac:dyDescent="0.2">
      <c r="B253" s="18"/>
      <c r="C253" s="18"/>
    </row>
    <row r="254" spans="2:3" s="5" customFormat="1" ht="14.25" x14ac:dyDescent="0.2">
      <c r="B254" s="18"/>
      <c r="C254" s="18"/>
    </row>
    <row r="255" spans="2:3" s="5" customFormat="1" ht="14.25" x14ac:dyDescent="0.2">
      <c r="B255" s="18"/>
      <c r="C255" s="18"/>
    </row>
    <row r="256" spans="2:3" s="5" customFormat="1" ht="14.25" x14ac:dyDescent="0.2">
      <c r="B256" s="18"/>
      <c r="C256" s="18"/>
    </row>
    <row r="257" spans="2:3" s="5" customFormat="1" ht="14.25" x14ac:dyDescent="0.2">
      <c r="B257" s="18"/>
      <c r="C257" s="18"/>
    </row>
    <row r="258" spans="2:3" s="5" customFormat="1" ht="14.25" x14ac:dyDescent="0.2">
      <c r="B258" s="18"/>
      <c r="C258" s="18"/>
    </row>
    <row r="259" spans="2:3" s="5" customFormat="1" ht="14.25" x14ac:dyDescent="0.2">
      <c r="B259" s="18"/>
      <c r="C259" s="18"/>
    </row>
    <row r="260" spans="2:3" s="5" customFormat="1" ht="14.25" x14ac:dyDescent="0.2">
      <c r="B260" s="18"/>
      <c r="C260" s="18"/>
    </row>
    <row r="261" spans="2:3" s="5" customFormat="1" ht="14.25" x14ac:dyDescent="0.2">
      <c r="B261" s="18"/>
      <c r="C261" s="18"/>
    </row>
    <row r="262" spans="2:3" s="5" customFormat="1" ht="14.25" x14ac:dyDescent="0.2">
      <c r="B262" s="18"/>
      <c r="C262" s="18"/>
    </row>
    <row r="263" spans="2:3" s="5" customFormat="1" ht="14.25" x14ac:dyDescent="0.2">
      <c r="B263" s="18"/>
      <c r="C263" s="18"/>
    </row>
    <row r="264" spans="2:3" s="5" customFormat="1" ht="14.25" x14ac:dyDescent="0.2">
      <c r="B264" s="18"/>
      <c r="C264" s="18"/>
    </row>
    <row r="265" spans="2:3" s="5" customFormat="1" ht="14.25" x14ac:dyDescent="0.2">
      <c r="B265" s="18"/>
      <c r="C265" s="18"/>
    </row>
    <row r="266" spans="2:3" s="5" customFormat="1" ht="14.25" x14ac:dyDescent="0.2">
      <c r="B266" s="18"/>
      <c r="C266" s="18"/>
    </row>
    <row r="267" spans="2:3" s="5" customFormat="1" ht="14.25" x14ac:dyDescent="0.2">
      <c r="B267" s="18"/>
      <c r="C267" s="18"/>
    </row>
    <row r="268" spans="2:3" s="5" customFormat="1" ht="14.25" x14ac:dyDescent="0.2">
      <c r="B268" s="18"/>
      <c r="C268" s="18"/>
    </row>
    <row r="269" spans="2:3" s="5" customFormat="1" ht="14.25" x14ac:dyDescent="0.2">
      <c r="B269" s="18"/>
      <c r="C269" s="18"/>
    </row>
    <row r="270" spans="2:3" s="5" customFormat="1" ht="14.25" x14ac:dyDescent="0.2">
      <c r="B270" s="18"/>
      <c r="C270" s="18"/>
    </row>
    <row r="271" spans="2:3" s="5" customFormat="1" ht="14.25" x14ac:dyDescent="0.2">
      <c r="B271" s="18"/>
      <c r="C271" s="18"/>
    </row>
    <row r="272" spans="2:3" s="5" customFormat="1" ht="14.25" x14ac:dyDescent="0.2">
      <c r="B272" s="18"/>
      <c r="C272" s="18"/>
    </row>
    <row r="273" spans="2:3" s="5" customFormat="1" ht="14.25" x14ac:dyDescent="0.2">
      <c r="B273" s="18"/>
      <c r="C273" s="18"/>
    </row>
    <row r="274" spans="2:3" s="5" customFormat="1" ht="14.25" x14ac:dyDescent="0.2">
      <c r="B274" s="18"/>
      <c r="C274" s="18"/>
    </row>
    <row r="275" spans="2:3" s="5" customFormat="1" ht="14.25" x14ac:dyDescent="0.2">
      <c r="B275" s="18"/>
      <c r="C275" s="18"/>
    </row>
    <row r="276" spans="2:3" s="5" customFormat="1" ht="14.25" x14ac:dyDescent="0.2">
      <c r="B276" s="18"/>
      <c r="C276" s="18"/>
    </row>
    <row r="277" spans="2:3" s="5" customFormat="1" ht="14.25" x14ac:dyDescent="0.2">
      <c r="B277" s="18"/>
      <c r="C277" s="18"/>
    </row>
    <row r="278" spans="2:3" s="5" customFormat="1" ht="14.25" x14ac:dyDescent="0.2">
      <c r="B278" s="18"/>
      <c r="C278" s="18"/>
    </row>
    <row r="279" spans="2:3" s="5" customFormat="1" ht="14.25" x14ac:dyDescent="0.2">
      <c r="B279" s="18"/>
      <c r="C279" s="18"/>
    </row>
    <row r="280" spans="2:3" s="5" customFormat="1" ht="14.25" x14ac:dyDescent="0.2">
      <c r="B280" s="18"/>
      <c r="C280" s="18"/>
    </row>
    <row r="281" spans="2:3" s="5" customFormat="1" ht="14.25" x14ac:dyDescent="0.2">
      <c r="B281" s="18"/>
      <c r="C281" s="18"/>
    </row>
    <row r="282" spans="2:3" s="5" customFormat="1" ht="14.25" x14ac:dyDescent="0.2">
      <c r="B282" s="18"/>
      <c r="C282" s="18"/>
    </row>
    <row r="283" spans="2:3" s="5" customFormat="1" ht="14.25" x14ac:dyDescent="0.2">
      <c r="B283" s="18"/>
      <c r="C283" s="18"/>
    </row>
    <row r="284" spans="2:3" s="5" customFormat="1" ht="14.25" x14ac:dyDescent="0.2">
      <c r="B284" s="18"/>
      <c r="C284" s="18"/>
    </row>
    <row r="285" spans="2:3" s="5" customFormat="1" ht="14.25" x14ac:dyDescent="0.2">
      <c r="B285" s="18"/>
      <c r="C285" s="18"/>
    </row>
    <row r="286" spans="2:3" s="5" customFormat="1" ht="14.25" x14ac:dyDescent="0.2">
      <c r="B286" s="18"/>
      <c r="C286" s="18"/>
    </row>
    <row r="287" spans="2:3" s="5" customFormat="1" ht="14.25" x14ac:dyDescent="0.2">
      <c r="B287" s="18"/>
      <c r="C287" s="18"/>
    </row>
    <row r="288" spans="2:3" s="5" customFormat="1" ht="14.25" x14ac:dyDescent="0.2">
      <c r="B288" s="18"/>
      <c r="C288" s="18"/>
    </row>
    <row r="289" spans="2:3" s="5" customFormat="1" ht="14.25" x14ac:dyDescent="0.2">
      <c r="B289" s="18"/>
      <c r="C289" s="18"/>
    </row>
    <row r="290" spans="2:3" s="5" customFormat="1" ht="14.25" x14ac:dyDescent="0.2">
      <c r="B290" s="18"/>
      <c r="C290" s="18"/>
    </row>
    <row r="291" spans="2:3" s="5" customFormat="1" ht="14.25" x14ac:dyDescent="0.2">
      <c r="B291" s="18"/>
      <c r="C291" s="18"/>
    </row>
    <row r="292" spans="2:3" s="5" customFormat="1" ht="14.25" x14ac:dyDescent="0.2">
      <c r="B292" s="18"/>
      <c r="C292" s="18"/>
    </row>
    <row r="293" spans="2:3" s="5" customFormat="1" ht="14.25" x14ac:dyDescent="0.2">
      <c r="B293" s="18"/>
      <c r="C293" s="18"/>
    </row>
    <row r="294" spans="2:3" s="5" customFormat="1" ht="14.25" x14ac:dyDescent="0.2">
      <c r="B294" s="18"/>
      <c r="C294" s="18"/>
    </row>
    <row r="295" spans="2:3" s="5" customFormat="1" ht="14.25" x14ac:dyDescent="0.2">
      <c r="B295" s="18"/>
      <c r="C295" s="18"/>
    </row>
    <row r="296" spans="2:3" s="5" customFormat="1" ht="14.25" x14ac:dyDescent="0.2">
      <c r="B296" s="18"/>
      <c r="C296" s="18"/>
    </row>
    <row r="297" spans="2:3" s="5" customFormat="1" ht="14.25" x14ac:dyDescent="0.2">
      <c r="B297" s="18"/>
      <c r="C297" s="18"/>
    </row>
    <row r="298" spans="2:3" s="5" customFormat="1" ht="14.25" x14ac:dyDescent="0.2">
      <c r="B298" s="18"/>
      <c r="C298" s="18"/>
    </row>
    <row r="299" spans="2:3" s="5" customFormat="1" ht="14.25" x14ac:dyDescent="0.2">
      <c r="B299" s="18"/>
      <c r="C299" s="18"/>
    </row>
    <row r="300" spans="2:3" s="5" customFormat="1" ht="14.25" x14ac:dyDescent="0.2">
      <c r="B300" s="18"/>
      <c r="C300" s="18"/>
    </row>
    <row r="301" spans="2:3" s="5" customFormat="1" ht="14.25" x14ac:dyDescent="0.2">
      <c r="B301" s="18"/>
      <c r="C301" s="18"/>
    </row>
    <row r="302" spans="2:3" s="5" customFormat="1" ht="14.25" x14ac:dyDescent="0.2">
      <c r="B302" s="18"/>
      <c r="C302" s="18"/>
    </row>
    <row r="303" spans="2:3" s="5" customFormat="1" ht="14.25" x14ac:dyDescent="0.2">
      <c r="B303" s="18"/>
      <c r="C303" s="18"/>
    </row>
    <row r="304" spans="2:3" s="5" customFormat="1" ht="14.25" x14ac:dyDescent="0.2">
      <c r="B304" s="18"/>
      <c r="C304" s="18"/>
    </row>
    <row r="305" spans="2:3" s="5" customFormat="1" ht="14.25" x14ac:dyDescent="0.2">
      <c r="B305" s="18"/>
      <c r="C305" s="18"/>
    </row>
    <row r="306" spans="2:3" s="5" customFormat="1" ht="14.25" x14ac:dyDescent="0.2">
      <c r="B306" s="18"/>
      <c r="C306" s="18"/>
    </row>
    <row r="307" spans="2:3" s="5" customFormat="1" ht="14.25" x14ac:dyDescent="0.2">
      <c r="B307" s="18"/>
      <c r="C307" s="18"/>
    </row>
    <row r="308" spans="2:3" s="5" customFormat="1" ht="14.25" x14ac:dyDescent="0.2">
      <c r="B308" s="18"/>
      <c r="C308" s="18"/>
    </row>
    <row r="309" spans="2:3" s="5" customFormat="1" ht="14.25" x14ac:dyDescent="0.2">
      <c r="B309" s="18"/>
      <c r="C309" s="18"/>
    </row>
    <row r="310" spans="2:3" s="5" customFormat="1" ht="14.25" x14ac:dyDescent="0.2">
      <c r="B310" s="18"/>
      <c r="C310" s="18"/>
    </row>
    <row r="311" spans="2:3" s="5" customFormat="1" ht="14.25" x14ac:dyDescent="0.2">
      <c r="B311" s="18"/>
      <c r="C311" s="18"/>
    </row>
    <row r="312" spans="2:3" s="5" customFormat="1" ht="14.25" x14ac:dyDescent="0.2">
      <c r="B312" s="18"/>
      <c r="C312" s="18"/>
    </row>
    <row r="313" spans="2:3" s="5" customFormat="1" ht="14.25" x14ac:dyDescent="0.2">
      <c r="B313" s="18"/>
      <c r="C313" s="18"/>
    </row>
    <row r="314" spans="2:3" s="5" customFormat="1" ht="14.25" x14ac:dyDescent="0.2">
      <c r="B314" s="18"/>
      <c r="C314" s="18"/>
    </row>
    <row r="315" spans="2:3" s="5" customFormat="1" ht="14.25" x14ac:dyDescent="0.2">
      <c r="B315" s="18"/>
      <c r="C315" s="18"/>
    </row>
    <row r="316" spans="2:3" s="5" customFormat="1" ht="14.25" x14ac:dyDescent="0.2">
      <c r="B316" s="18"/>
      <c r="C316" s="18"/>
    </row>
    <row r="317" spans="2:3" s="5" customFormat="1" ht="14.25" x14ac:dyDescent="0.2">
      <c r="B317" s="18"/>
      <c r="C317" s="18"/>
    </row>
    <row r="318" spans="2:3" s="5" customFormat="1" ht="14.25" x14ac:dyDescent="0.2">
      <c r="B318" s="18"/>
      <c r="C318" s="18"/>
    </row>
    <row r="319" spans="2:3" s="5" customFormat="1" ht="14.25" x14ac:dyDescent="0.2">
      <c r="B319" s="18"/>
      <c r="C319" s="18"/>
    </row>
  </sheetData>
  <mergeCells count="9">
    <mergeCell ref="H9:J9"/>
    <mergeCell ref="A64:D64"/>
    <mergeCell ref="A1:D1"/>
    <mergeCell ref="A2:D2"/>
    <mergeCell ref="C9:D9"/>
    <mergeCell ref="A57:D57"/>
    <mergeCell ref="A58:D58"/>
    <mergeCell ref="A60:D60"/>
    <mergeCell ref="A62:D62"/>
  </mergeCells>
  <phoneticPr fontId="0" type="noConversion"/>
  <conditionalFormatting sqref="D19:D20 D56 D59 D61 D63">
    <cfRule type="cellIs" dxfId="1" priority="1" stopIfTrue="1" operator="equal">
      <formula>0</formula>
    </cfRule>
  </conditionalFormatting>
  <pageMargins left="0.98425196850393704" right="0.37" top="0.39370078740157483" bottom="0.86614173228346458" header="0.39370078740157483" footer="0.55118110236220474"/>
  <pageSetup paperSize="9" orientation="portrait" horizontalDpi="360" verticalDpi="360" r:id="rId1"/>
  <headerFooter alignWithMargins="0">
    <oddFooter>&amp;L&amp;"Arial CE,Običajno"&amp;10      &amp;F&amp;R&amp;"Arial CE,Običajno"&amp;10&amp;A stran &amp;P/&amp;N</oddFooter>
  </headerFooter>
  <rowBreaks count="1" manualBreakCount="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8"/>
  <sheetViews>
    <sheetView view="pageBreakPreview" topLeftCell="A61" zoomScale="115" zoomScaleNormal="160" zoomScaleSheetLayoutView="115" workbookViewId="0">
      <selection activeCell="E75" sqref="E75"/>
    </sheetView>
  </sheetViews>
  <sheetFormatPr defaultRowHeight="15" x14ac:dyDescent="0.2"/>
  <cols>
    <col min="1" max="1" width="7" style="8" customWidth="1"/>
    <col min="2" max="2" width="38.7109375" style="13" customWidth="1"/>
    <col min="3" max="3" width="9.7109375" style="30" customWidth="1"/>
    <col min="4" max="4" width="14.7109375" style="26" customWidth="1"/>
    <col min="5" max="5" width="18.7109375" style="26" customWidth="1"/>
    <col min="6"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27" t="s">
        <v>32</v>
      </c>
      <c r="E4" s="27" t="s">
        <v>33</v>
      </c>
    </row>
    <row r="5" spans="1:8" ht="8.25" customHeight="1" x14ac:dyDescent="0.2"/>
    <row r="6" spans="1:8" x14ac:dyDescent="0.2">
      <c r="A6" s="8" t="s">
        <v>10</v>
      </c>
      <c r="B6" s="14" t="s">
        <v>11</v>
      </c>
      <c r="D6" s="37"/>
      <c r="E6" s="37"/>
    </row>
    <row r="7" spans="1:8" s="53" customFormat="1" ht="114" customHeight="1" x14ac:dyDescent="0.2">
      <c r="A7" s="40"/>
      <c r="B7" s="101" t="s">
        <v>34</v>
      </c>
      <c r="C7" s="102"/>
      <c r="D7" s="43"/>
      <c r="E7" s="43"/>
      <c r="H7" s="60"/>
    </row>
    <row r="8" spans="1:8" s="53" customFormat="1" ht="81.75" customHeight="1" x14ac:dyDescent="0.2">
      <c r="A8" s="40">
        <v>1.01</v>
      </c>
      <c r="B8" s="96" t="s">
        <v>35</v>
      </c>
      <c r="C8" s="97"/>
      <c r="D8" s="48"/>
      <c r="E8" s="48"/>
    </row>
    <row r="9" spans="1:8" s="53" customFormat="1" ht="12.75" x14ac:dyDescent="0.2">
      <c r="A9" s="40"/>
      <c r="B9" s="41" t="s">
        <v>36</v>
      </c>
      <c r="C9" s="44">
        <v>1</v>
      </c>
      <c r="D9" s="61">
        <v>0</v>
      </c>
      <c r="E9" s="76">
        <f>C9*D9</f>
        <v>0</v>
      </c>
    </row>
    <row r="10" spans="1:8" s="53" customFormat="1" ht="12.75" x14ac:dyDescent="0.2">
      <c r="A10" s="40"/>
      <c r="B10" s="41"/>
      <c r="C10" s="44"/>
      <c r="D10" s="61"/>
      <c r="E10" s="48"/>
    </row>
    <row r="11" spans="1:8" s="53" customFormat="1" ht="12.75" x14ac:dyDescent="0.2">
      <c r="A11" s="40"/>
      <c r="B11" s="41"/>
      <c r="C11" s="44"/>
      <c r="D11" s="48"/>
      <c r="E11" s="48"/>
    </row>
    <row r="12" spans="1:8" s="53" customFormat="1" ht="66.75" customHeight="1" x14ac:dyDescent="0.2">
      <c r="A12" s="40">
        <f>A8+0.01</f>
        <v>1.02</v>
      </c>
      <c r="B12" s="96" t="s">
        <v>72</v>
      </c>
      <c r="C12" s="97"/>
      <c r="D12" s="48"/>
      <c r="E12" s="48"/>
    </row>
    <row r="13" spans="1:8" s="53" customFormat="1" ht="14.25" x14ac:dyDescent="0.2">
      <c r="A13" s="40"/>
      <c r="B13" s="41" t="s">
        <v>37</v>
      </c>
      <c r="C13" s="44">
        <v>19000</v>
      </c>
      <c r="D13" s="61">
        <v>0</v>
      </c>
      <c r="E13" s="76">
        <f>C13*D13</f>
        <v>0</v>
      </c>
    </row>
    <row r="14" spans="1:8" s="53" customFormat="1" ht="12.75" x14ac:dyDescent="0.2">
      <c r="A14" s="40"/>
      <c r="B14" s="41"/>
      <c r="C14" s="44"/>
      <c r="D14" s="61"/>
      <c r="E14" s="48"/>
    </row>
    <row r="15" spans="1:8" s="53" customFormat="1" ht="12.75" x14ac:dyDescent="0.2">
      <c r="A15" s="40"/>
      <c r="B15" s="41"/>
      <c r="C15" s="44"/>
      <c r="D15" s="48"/>
      <c r="E15" s="48"/>
    </row>
    <row r="16" spans="1:8" s="53" customFormat="1" ht="21.75" customHeight="1" x14ac:dyDescent="0.2">
      <c r="A16" s="40">
        <f>A12+0.01</f>
        <v>1.03</v>
      </c>
      <c r="B16" s="96" t="s">
        <v>73</v>
      </c>
      <c r="C16" s="97"/>
      <c r="D16" s="48"/>
      <c r="E16" s="48"/>
    </row>
    <row r="17" spans="1:5" s="53" customFormat="1" ht="12.75" x14ac:dyDescent="0.2">
      <c r="A17" s="40"/>
      <c r="B17" s="41" t="s">
        <v>38</v>
      </c>
      <c r="C17" s="44">
        <v>48</v>
      </c>
      <c r="D17" s="48">
        <v>0</v>
      </c>
      <c r="E17" s="48">
        <f>C17*D17</f>
        <v>0</v>
      </c>
    </row>
    <row r="18" spans="1:5" s="53" customFormat="1" ht="12.75" x14ac:dyDescent="0.2">
      <c r="A18" s="40"/>
      <c r="B18" s="41"/>
      <c r="C18" s="44"/>
      <c r="D18" s="48"/>
      <c r="E18" s="48"/>
    </row>
    <row r="19" spans="1:5" s="53" customFormat="1" ht="12.75" x14ac:dyDescent="0.2">
      <c r="A19" s="40"/>
      <c r="B19" s="41"/>
      <c r="C19" s="44"/>
      <c r="D19" s="48"/>
      <c r="E19" s="48"/>
    </row>
    <row r="20" spans="1:5" ht="36" customHeight="1" x14ac:dyDescent="0.2">
      <c r="A20" s="40">
        <f>A16+0.01</f>
        <v>1.04</v>
      </c>
      <c r="B20" s="96" t="s">
        <v>39</v>
      </c>
      <c r="C20" s="97"/>
      <c r="D20" s="43"/>
      <c r="E20" s="43"/>
    </row>
    <row r="21" spans="1:5" ht="14.25" x14ac:dyDescent="0.2">
      <c r="A21" s="40"/>
      <c r="B21" s="41" t="s">
        <v>40</v>
      </c>
      <c r="C21" s="44">
        <v>100</v>
      </c>
      <c r="D21" s="43">
        <v>0</v>
      </c>
      <c r="E21" s="43">
        <f t="shared" ref="E21:E49" si="0">ROUND(C21*D21,2)</f>
        <v>0</v>
      </c>
    </row>
    <row r="22" spans="1:5" ht="14.25" x14ac:dyDescent="0.2">
      <c r="A22" s="40"/>
      <c r="B22" s="41"/>
      <c r="C22" s="44"/>
      <c r="D22" s="43"/>
      <c r="E22" s="43"/>
    </row>
    <row r="23" spans="1:5" ht="14.25" x14ac:dyDescent="0.2">
      <c r="A23" s="40"/>
      <c r="B23" s="41"/>
      <c r="C23" s="44"/>
      <c r="D23" s="43"/>
      <c r="E23" s="43"/>
    </row>
    <row r="24" spans="1:5" ht="36" customHeight="1" x14ac:dyDescent="0.2">
      <c r="A24" s="40">
        <f>A20+0.01</f>
        <v>1.05</v>
      </c>
      <c r="B24" s="96" t="s">
        <v>41</v>
      </c>
      <c r="C24" s="97"/>
      <c r="D24" s="43"/>
      <c r="E24" s="43"/>
    </row>
    <row r="25" spans="1:5" ht="14.25" x14ac:dyDescent="0.2">
      <c r="A25" s="40"/>
      <c r="B25" s="41" t="s">
        <v>42</v>
      </c>
      <c r="C25" s="44">
        <v>12</v>
      </c>
      <c r="D25" s="43">
        <v>0</v>
      </c>
      <c r="E25" s="43">
        <f t="shared" si="0"/>
        <v>0</v>
      </c>
    </row>
    <row r="26" spans="1:5" ht="14.25" x14ac:dyDescent="0.2">
      <c r="A26" s="40"/>
      <c r="B26" s="41"/>
      <c r="C26" s="44"/>
      <c r="D26" s="43"/>
      <c r="E26" s="43"/>
    </row>
    <row r="27" spans="1:5" ht="14.25" x14ac:dyDescent="0.2">
      <c r="A27" s="40"/>
      <c r="B27" s="41"/>
      <c r="C27" s="44"/>
      <c r="D27" s="43"/>
      <c r="E27" s="43"/>
    </row>
    <row r="28" spans="1:5" ht="23.25" customHeight="1" x14ac:dyDescent="0.2">
      <c r="A28" s="40">
        <f>A24+0.01</f>
        <v>1.06</v>
      </c>
      <c r="B28" s="96" t="s">
        <v>43</v>
      </c>
      <c r="C28" s="97"/>
      <c r="D28" s="43"/>
      <c r="E28" s="43"/>
    </row>
    <row r="29" spans="1:5" ht="14.25" x14ac:dyDescent="0.2">
      <c r="A29" s="40"/>
      <c r="B29" s="41" t="s">
        <v>44</v>
      </c>
      <c r="C29" s="44">
        <v>20</v>
      </c>
      <c r="D29" s="43">
        <v>0</v>
      </c>
      <c r="E29" s="43">
        <f t="shared" si="0"/>
        <v>0</v>
      </c>
    </row>
    <row r="30" spans="1:5" ht="14.25" x14ac:dyDescent="0.2">
      <c r="A30" s="40"/>
      <c r="B30" s="41"/>
      <c r="C30" s="44"/>
      <c r="E30" s="43"/>
    </row>
    <row r="31" spans="1:5" ht="14.25" x14ac:dyDescent="0.2">
      <c r="A31" s="40"/>
      <c r="B31" s="41"/>
      <c r="C31" s="44"/>
      <c r="D31" s="43"/>
      <c r="E31" s="43"/>
    </row>
    <row r="32" spans="1:5" ht="23.25" customHeight="1" x14ac:dyDescent="0.2">
      <c r="A32" s="40">
        <f>A28+0.01</f>
        <v>1.07</v>
      </c>
      <c r="B32" s="96" t="s">
        <v>45</v>
      </c>
      <c r="C32" s="97"/>
      <c r="D32" s="43"/>
      <c r="E32" s="43"/>
    </row>
    <row r="33" spans="1:5" ht="14.25" x14ac:dyDescent="0.2">
      <c r="A33" s="40"/>
      <c r="B33" s="41" t="s">
        <v>44</v>
      </c>
      <c r="C33" s="44">
        <v>20</v>
      </c>
      <c r="D33" s="43">
        <v>0</v>
      </c>
      <c r="E33" s="43">
        <f t="shared" si="0"/>
        <v>0</v>
      </c>
    </row>
    <row r="34" spans="1:5" ht="14.25" x14ac:dyDescent="0.2">
      <c r="A34" s="40"/>
      <c r="B34" s="41"/>
      <c r="C34" s="44"/>
      <c r="D34" s="43"/>
      <c r="E34" s="43"/>
    </row>
    <row r="35" spans="1:5" ht="14.25" x14ac:dyDescent="0.2">
      <c r="A35" s="40"/>
      <c r="B35" s="41"/>
      <c r="C35" s="44"/>
      <c r="D35" s="43"/>
      <c r="E35" s="43"/>
    </row>
    <row r="36" spans="1:5" ht="22.5" customHeight="1" x14ac:dyDescent="0.2">
      <c r="A36" s="40">
        <f>A32+0.01</f>
        <v>1.08</v>
      </c>
      <c r="B36" s="96" t="s">
        <v>46</v>
      </c>
      <c r="C36" s="97"/>
      <c r="D36" s="43"/>
      <c r="E36" s="43"/>
    </row>
    <row r="37" spans="1:5" ht="14.25" x14ac:dyDescent="0.2">
      <c r="A37" s="40"/>
      <c r="B37" s="41" t="s">
        <v>40</v>
      </c>
      <c r="C37" s="44">
        <v>10</v>
      </c>
      <c r="D37" s="43">
        <v>0</v>
      </c>
      <c r="E37" s="43">
        <f t="shared" si="0"/>
        <v>0</v>
      </c>
    </row>
    <row r="38" spans="1:5" ht="14.25" x14ac:dyDescent="0.2">
      <c r="A38" s="40"/>
      <c r="B38" s="41"/>
      <c r="C38" s="44"/>
      <c r="D38" s="43"/>
      <c r="E38" s="43"/>
    </row>
    <row r="39" spans="1:5" ht="14.25" x14ac:dyDescent="0.2">
      <c r="A39" s="40"/>
      <c r="B39" s="41"/>
      <c r="C39" s="44"/>
      <c r="D39" s="43"/>
      <c r="E39" s="43"/>
    </row>
    <row r="40" spans="1:5" ht="38.25" customHeight="1" x14ac:dyDescent="0.2">
      <c r="A40" s="40">
        <f>A36+0.01</f>
        <v>1.0900000000000001</v>
      </c>
      <c r="B40" s="96" t="s">
        <v>69</v>
      </c>
      <c r="C40" s="97"/>
      <c r="D40" s="43"/>
      <c r="E40" s="43"/>
    </row>
    <row r="41" spans="1:5" ht="14.25" x14ac:dyDescent="0.2">
      <c r="A41" s="40"/>
      <c r="B41" s="41" t="s">
        <v>40</v>
      </c>
      <c r="C41" s="44">
        <v>4</v>
      </c>
      <c r="D41" s="43">
        <v>0</v>
      </c>
      <c r="E41" s="43">
        <f t="shared" si="0"/>
        <v>0</v>
      </c>
    </row>
    <row r="42" spans="1:5" ht="14.25" x14ac:dyDescent="0.2">
      <c r="A42" s="40"/>
      <c r="B42" s="41"/>
      <c r="C42" s="44"/>
      <c r="D42" s="43"/>
      <c r="E42" s="43"/>
    </row>
    <row r="43" spans="1:5" ht="14.25" x14ac:dyDescent="0.2">
      <c r="A43" s="40"/>
      <c r="B43" s="41"/>
      <c r="C43" s="44"/>
      <c r="D43" s="43"/>
      <c r="E43" s="43"/>
    </row>
    <row r="44" spans="1:5" ht="36" customHeight="1" x14ac:dyDescent="0.2">
      <c r="A44" s="40">
        <f>A40+0.01</f>
        <v>1.1000000000000001</v>
      </c>
      <c r="B44" s="96" t="s">
        <v>47</v>
      </c>
      <c r="C44" s="97"/>
      <c r="D44" s="43"/>
      <c r="E44" s="43"/>
    </row>
    <row r="45" spans="1:5" ht="14.25" x14ac:dyDescent="0.2">
      <c r="A45" s="40"/>
      <c r="B45" s="41" t="s">
        <v>40</v>
      </c>
      <c r="C45" s="44">
        <v>2</v>
      </c>
      <c r="D45" s="43">
        <v>0</v>
      </c>
      <c r="E45" s="43">
        <f t="shared" si="0"/>
        <v>0</v>
      </c>
    </row>
    <row r="46" spans="1:5" ht="14.25" x14ac:dyDescent="0.2">
      <c r="A46" s="40"/>
      <c r="B46" s="41"/>
      <c r="C46" s="44"/>
      <c r="D46" s="43"/>
      <c r="E46" s="43"/>
    </row>
    <row r="47" spans="1:5" ht="14.25" x14ac:dyDescent="0.2">
      <c r="A47" s="40"/>
      <c r="B47" s="41"/>
      <c r="C47" s="44"/>
      <c r="D47" s="43"/>
      <c r="E47" s="43"/>
    </row>
    <row r="48" spans="1:5" ht="50.25" customHeight="1" x14ac:dyDescent="0.2">
      <c r="A48" s="40">
        <f>A44+0.01</f>
        <v>1.1100000000000001</v>
      </c>
      <c r="B48" s="96" t="s">
        <v>48</v>
      </c>
      <c r="C48" s="97"/>
      <c r="D48" s="43"/>
      <c r="E48" s="43"/>
    </row>
    <row r="49" spans="1:5" ht="14.25" x14ac:dyDescent="0.2">
      <c r="A49" s="40"/>
      <c r="B49" s="41" t="s">
        <v>36</v>
      </c>
      <c r="C49" s="44">
        <v>1</v>
      </c>
      <c r="D49" s="43">
        <v>0</v>
      </c>
      <c r="E49" s="43">
        <f t="shared" si="0"/>
        <v>0</v>
      </c>
    </row>
    <row r="50" spans="1:5" ht="14.25" x14ac:dyDescent="0.2">
      <c r="A50" s="40"/>
      <c r="B50" s="41"/>
      <c r="C50" s="44"/>
      <c r="D50" s="43"/>
      <c r="E50" s="43"/>
    </row>
    <row r="51" spans="1:5" ht="14.25" x14ac:dyDescent="0.2">
      <c r="A51" s="40"/>
      <c r="B51" s="41"/>
      <c r="C51" s="44"/>
      <c r="D51" s="43"/>
      <c r="E51" s="43"/>
    </row>
    <row r="52" spans="1:5" ht="23.25" customHeight="1" x14ac:dyDescent="0.2">
      <c r="A52" s="40">
        <f>A48+0.01</f>
        <v>1.1200000000000001</v>
      </c>
      <c r="B52" s="98" t="s">
        <v>74</v>
      </c>
      <c r="C52" s="98"/>
      <c r="D52" s="43"/>
      <c r="E52" s="43"/>
    </row>
    <row r="53" spans="1:5" ht="14.25" x14ac:dyDescent="0.2">
      <c r="A53" s="40"/>
      <c r="B53" s="41" t="s">
        <v>36</v>
      </c>
      <c r="C53" s="44">
        <v>1</v>
      </c>
      <c r="D53" s="43">
        <v>0</v>
      </c>
      <c r="E53" s="43">
        <f t="shared" ref="E53" si="1">ROUND(C53*D53,2)</f>
        <v>0</v>
      </c>
    </row>
    <row r="54" spans="1:5" ht="14.25" x14ac:dyDescent="0.2">
      <c r="A54" s="40"/>
      <c r="B54" s="41"/>
      <c r="C54" s="44"/>
      <c r="D54" s="43"/>
      <c r="E54" s="43"/>
    </row>
    <row r="55" spans="1:5" ht="14.25" x14ac:dyDescent="0.2">
      <c r="A55" s="40"/>
      <c r="B55" s="41"/>
      <c r="C55" s="44"/>
      <c r="D55" s="43"/>
      <c r="E55" s="43"/>
    </row>
    <row r="56" spans="1:5" ht="23.25" customHeight="1" x14ac:dyDescent="0.2">
      <c r="A56" s="40">
        <f>A52+0.01</f>
        <v>1.1299999999999999</v>
      </c>
      <c r="B56" s="98" t="s">
        <v>75</v>
      </c>
      <c r="C56" s="98"/>
      <c r="D56" s="43"/>
      <c r="E56" s="43"/>
    </row>
    <row r="57" spans="1:5" ht="14.25" x14ac:dyDescent="0.2">
      <c r="A57" s="40"/>
      <c r="B57" s="41" t="s">
        <v>42</v>
      </c>
      <c r="C57" s="44">
        <f>12*0.2</f>
        <v>2.4</v>
      </c>
      <c r="D57" s="43">
        <v>0</v>
      </c>
      <c r="E57" s="43">
        <f t="shared" ref="E57" si="2">ROUND(C57*D57,2)</f>
        <v>0</v>
      </c>
    </row>
    <row r="58" spans="1:5" ht="14.25" x14ac:dyDescent="0.2">
      <c r="A58" s="40"/>
      <c r="B58" s="41"/>
      <c r="C58" s="44"/>
      <c r="D58" s="43"/>
      <c r="E58" s="43"/>
    </row>
    <row r="59" spans="1:5" ht="14.25" x14ac:dyDescent="0.2">
      <c r="A59" s="40"/>
      <c r="B59" s="41"/>
      <c r="C59" s="44"/>
      <c r="D59" s="43"/>
      <c r="E59" s="43"/>
    </row>
    <row r="60" spans="1:5" ht="33.75" customHeight="1" x14ac:dyDescent="0.2">
      <c r="A60" s="40">
        <f>A56+0.01</f>
        <v>1.1399999999999999</v>
      </c>
      <c r="B60" s="98" t="s">
        <v>76</v>
      </c>
      <c r="C60" s="98"/>
      <c r="D60" s="43"/>
      <c r="E60" s="43"/>
    </row>
    <row r="61" spans="1:5" ht="14.25" x14ac:dyDescent="0.2">
      <c r="A61" s="40"/>
      <c r="B61" s="41" t="s">
        <v>37</v>
      </c>
      <c r="C61" s="44">
        <v>12</v>
      </c>
      <c r="D61" s="43">
        <v>0</v>
      </c>
      <c r="E61" s="43">
        <f t="shared" ref="E61:E64" si="3">ROUND(C61*D61,2)</f>
        <v>0</v>
      </c>
    </row>
    <row r="62" spans="1:5" ht="14.25" x14ac:dyDescent="0.2">
      <c r="A62" s="40"/>
      <c r="B62" s="41"/>
      <c r="C62" s="44"/>
      <c r="D62" s="43"/>
      <c r="E62" s="43"/>
    </row>
    <row r="63" spans="1:5" ht="39.75" customHeight="1" x14ac:dyDescent="0.2">
      <c r="A63" s="40">
        <f>A60+0.01</f>
        <v>1.1499999999999999</v>
      </c>
      <c r="B63" s="98" t="s">
        <v>155</v>
      </c>
      <c r="C63" s="98"/>
      <c r="D63" s="43"/>
      <c r="E63" s="43"/>
    </row>
    <row r="64" spans="1:5" ht="14.25" x14ac:dyDescent="0.2">
      <c r="A64" s="40"/>
      <c r="B64" s="41" t="s">
        <v>37</v>
      </c>
      <c r="C64" s="44">
        <v>14</v>
      </c>
      <c r="D64" s="43">
        <v>0</v>
      </c>
      <c r="E64" s="43">
        <f t="shared" si="3"/>
        <v>0</v>
      </c>
    </row>
    <row r="65" spans="1:5" ht="14.25" x14ac:dyDescent="0.2">
      <c r="A65" s="40"/>
      <c r="B65" s="41"/>
      <c r="C65" s="44"/>
      <c r="D65" s="43"/>
      <c r="E65" s="43"/>
    </row>
    <row r="66" spans="1:5" ht="13.5" customHeight="1" x14ac:dyDescent="0.2">
      <c r="A66" s="40"/>
      <c r="B66" s="41"/>
      <c r="C66" s="44"/>
      <c r="D66" s="43"/>
      <c r="E66" s="43"/>
    </row>
    <row r="67" spans="1:5" ht="54.75" customHeight="1" x14ac:dyDescent="0.2">
      <c r="A67" s="40">
        <f>A63+0.01</f>
        <v>1.1599999999999999</v>
      </c>
      <c r="B67" s="98" t="s">
        <v>77</v>
      </c>
      <c r="C67" s="98"/>
      <c r="D67" s="43"/>
      <c r="E67" s="43"/>
    </row>
    <row r="68" spans="1:5" ht="14.25" x14ac:dyDescent="0.2">
      <c r="A68" s="40"/>
      <c r="B68" s="41" t="s">
        <v>42</v>
      </c>
      <c r="C68" s="44">
        <v>30</v>
      </c>
      <c r="D68" s="43">
        <v>0</v>
      </c>
      <c r="E68" s="43">
        <f t="shared" ref="E68" si="4">ROUND(C68*D68,2)</f>
        <v>0</v>
      </c>
    </row>
    <row r="69" spans="1:5" ht="14.25" x14ac:dyDescent="0.2">
      <c r="A69" s="40"/>
      <c r="B69" s="41"/>
      <c r="C69" s="44"/>
      <c r="D69" s="43"/>
      <c r="E69" s="43"/>
    </row>
    <row r="70" spans="1:5" ht="14.25" x14ac:dyDescent="0.2">
      <c r="A70" s="40"/>
      <c r="B70" s="41"/>
      <c r="C70" s="44"/>
      <c r="D70" s="43"/>
      <c r="E70" s="43"/>
    </row>
    <row r="71" spans="1:5" ht="39" customHeight="1" x14ac:dyDescent="0.2">
      <c r="A71" s="40">
        <f>A67+0.01</f>
        <v>1.17</v>
      </c>
      <c r="B71" s="98" t="s">
        <v>80</v>
      </c>
      <c r="C71" s="98"/>
      <c r="D71" s="43"/>
      <c r="E71" s="43"/>
    </row>
    <row r="72" spans="1:5" ht="14.25" x14ac:dyDescent="0.2">
      <c r="A72" s="40"/>
      <c r="B72" s="41" t="s">
        <v>42</v>
      </c>
      <c r="C72" s="44">
        <v>15</v>
      </c>
      <c r="D72" s="43">
        <v>0</v>
      </c>
      <c r="E72" s="43">
        <f t="shared" ref="E72" si="5">ROUND(C72*D72,2)</f>
        <v>0</v>
      </c>
    </row>
    <row r="73" spans="1:5" ht="14.25" x14ac:dyDescent="0.2">
      <c r="A73" s="40"/>
      <c r="B73" s="41"/>
      <c r="C73" s="44"/>
      <c r="D73" s="43"/>
      <c r="E73" s="43"/>
    </row>
    <row r="74" spans="1:5" ht="14.25" x14ac:dyDescent="0.2">
      <c r="A74" s="40"/>
      <c r="B74" s="41"/>
      <c r="C74" s="44"/>
      <c r="D74" s="43"/>
      <c r="E74" s="43"/>
    </row>
    <row r="75" spans="1:5" thickBot="1" x14ac:dyDescent="0.25">
      <c r="A75" s="40"/>
      <c r="B75" s="45" t="s">
        <v>49</v>
      </c>
      <c r="C75" s="46"/>
      <c r="D75" s="47"/>
      <c r="E75" s="47">
        <f>SUM(E7:E74)</f>
        <v>0</v>
      </c>
    </row>
    <row r="76" spans="1:5" thickTop="1" x14ac:dyDescent="0.2">
      <c r="A76" s="40"/>
      <c r="B76" s="41"/>
      <c r="C76" s="44"/>
      <c r="D76" s="43"/>
      <c r="E76" s="43"/>
    </row>
    <row r="77" spans="1:5" ht="14.25" x14ac:dyDescent="0.2">
      <c r="A77" s="40"/>
      <c r="B77" s="41"/>
      <c r="C77" s="44"/>
      <c r="D77" s="43"/>
      <c r="E77" s="43"/>
    </row>
    <row r="78" spans="1:5" ht="14.25" x14ac:dyDescent="0.2">
      <c r="A78" s="40"/>
      <c r="B78" s="41"/>
      <c r="C78" s="44"/>
      <c r="D78" s="48"/>
      <c r="E78" s="48"/>
    </row>
    <row r="79" spans="1:5" x14ac:dyDescent="0.2">
      <c r="D79" s="28"/>
      <c r="E79" s="28"/>
    </row>
    <row r="80" spans="1:5" x14ac:dyDescent="0.2">
      <c r="D80" s="28"/>
      <c r="E80" s="28"/>
    </row>
    <row r="81" spans="4:5" x14ac:dyDescent="0.2">
      <c r="D81" s="28"/>
      <c r="E81" s="28"/>
    </row>
    <row r="82" spans="4:5" x14ac:dyDescent="0.2">
      <c r="D82" s="28"/>
      <c r="E82" s="28"/>
    </row>
    <row r="83" spans="4:5" x14ac:dyDescent="0.2">
      <c r="D83" s="28"/>
      <c r="E83" s="28"/>
    </row>
    <row r="84" spans="4:5" x14ac:dyDescent="0.2">
      <c r="D84" s="28"/>
      <c r="E84" s="28"/>
    </row>
    <row r="85" spans="4:5" x14ac:dyDescent="0.2">
      <c r="D85" s="28"/>
      <c r="E85" s="28"/>
    </row>
    <row r="86" spans="4:5" x14ac:dyDescent="0.2">
      <c r="D86" s="28"/>
      <c r="E86" s="28"/>
    </row>
    <row r="87" spans="4:5" x14ac:dyDescent="0.2">
      <c r="D87" s="28"/>
      <c r="E87" s="28"/>
    </row>
    <row r="88" spans="4:5" x14ac:dyDescent="0.2">
      <c r="D88" s="28"/>
      <c r="E88" s="28"/>
    </row>
    <row r="89" spans="4:5" x14ac:dyDescent="0.2">
      <c r="D89" s="28"/>
      <c r="E89" s="28"/>
    </row>
    <row r="90" spans="4:5" x14ac:dyDescent="0.2">
      <c r="D90" s="28"/>
      <c r="E90" s="28"/>
    </row>
    <row r="91" spans="4:5" x14ac:dyDescent="0.2">
      <c r="D91" s="28"/>
      <c r="E91" s="28"/>
    </row>
    <row r="92" spans="4:5" x14ac:dyDescent="0.2">
      <c r="D92" s="28"/>
      <c r="E92" s="28"/>
    </row>
    <row r="93" spans="4:5" x14ac:dyDescent="0.2">
      <c r="D93" s="28"/>
      <c r="E93" s="28"/>
    </row>
    <row r="94" spans="4:5" x14ac:dyDescent="0.2">
      <c r="D94" s="28"/>
      <c r="E94" s="28"/>
    </row>
    <row r="95" spans="4:5" x14ac:dyDescent="0.2">
      <c r="D95" s="28"/>
      <c r="E95" s="28"/>
    </row>
    <row r="96" spans="4:5" x14ac:dyDescent="0.2">
      <c r="D96" s="28"/>
      <c r="E96" s="28"/>
    </row>
    <row r="97" spans="4:5" x14ac:dyDescent="0.2">
      <c r="D97" s="28"/>
      <c r="E97" s="28"/>
    </row>
    <row r="98" spans="4:5" x14ac:dyDescent="0.2">
      <c r="D98" s="28"/>
      <c r="E98" s="28"/>
    </row>
  </sheetData>
  <mergeCells count="20">
    <mergeCell ref="A1:E1"/>
    <mergeCell ref="A2:E2"/>
    <mergeCell ref="B7:C7"/>
    <mergeCell ref="B20:C20"/>
    <mergeCell ref="B24:C24"/>
    <mergeCell ref="B8:C8"/>
    <mergeCell ref="B12:C12"/>
    <mergeCell ref="B16:C16"/>
    <mergeCell ref="B52:C52"/>
    <mergeCell ref="B56:C56"/>
    <mergeCell ref="B60:C60"/>
    <mergeCell ref="B67:C67"/>
    <mergeCell ref="B71:C71"/>
    <mergeCell ref="B63:C63"/>
    <mergeCell ref="B48:C48"/>
    <mergeCell ref="B28:C28"/>
    <mergeCell ref="B32:C32"/>
    <mergeCell ref="B44:C44"/>
    <mergeCell ref="B40:C40"/>
    <mergeCell ref="B36:C36"/>
  </mergeCells>
  <phoneticPr fontId="0" type="noConversion"/>
  <pageMargins left="0.98425196850393704" right="0.19685039370078741" top="0.39" bottom="0.83" header="0.39" footer="0.54"/>
  <pageSetup paperSize="9" scale="95" orientation="portrait" horizontalDpi="360" verticalDpi="360" r:id="rId1"/>
  <headerFooter alignWithMargins="0">
    <oddFooter>&amp;L&amp;"Arial CE,Običajno"&amp;10      &amp;F&amp;R&amp;"Arial CE,Običajno"&amp;10&amp;A stran &amp;P/&amp;N</oddFooter>
  </headerFooter>
  <rowBreaks count="1" manualBreakCount="1">
    <brk id="3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09"/>
  <sheetViews>
    <sheetView view="pageBreakPreview" topLeftCell="A44" zoomScale="130" zoomScaleNormal="115" zoomScaleSheetLayoutView="130" workbookViewId="0">
      <selection activeCell="E56" sqref="E56"/>
    </sheetView>
  </sheetViews>
  <sheetFormatPr defaultRowHeight="15" x14ac:dyDescent="0.2"/>
  <cols>
    <col min="1" max="1" width="7" style="8" customWidth="1"/>
    <col min="2" max="2" width="38.7109375" style="13" customWidth="1"/>
    <col min="3" max="3" width="9.5703125" style="30" customWidth="1"/>
    <col min="4" max="4" width="14.7109375" style="77" customWidth="1"/>
    <col min="5" max="5" width="18.7109375" style="26" customWidth="1"/>
    <col min="6" max="6" width="12.85546875" style="5" bestFit="1" customWidth="1"/>
    <col min="7" max="7" width="14.28515625" style="5" bestFit="1" customWidth="1"/>
    <col min="8"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78" t="s">
        <v>32</v>
      </c>
      <c r="E4" s="27" t="s">
        <v>33</v>
      </c>
    </row>
    <row r="5" spans="1:8" ht="8.25" customHeight="1" x14ac:dyDescent="0.2"/>
    <row r="6" spans="1:8" x14ac:dyDescent="0.2">
      <c r="A6" s="9" t="s">
        <v>12</v>
      </c>
      <c r="B6" s="14" t="s">
        <v>81</v>
      </c>
      <c r="D6" s="79"/>
      <c r="E6" s="37"/>
    </row>
    <row r="7" spans="1:8" ht="141.75" customHeight="1" x14ac:dyDescent="0.2">
      <c r="A7" s="40"/>
      <c r="B7" s="101" t="s">
        <v>78</v>
      </c>
      <c r="C7" s="102"/>
      <c r="D7" s="80"/>
      <c r="E7" s="43"/>
    </row>
    <row r="8" spans="1:8" ht="49.5" customHeight="1" x14ac:dyDescent="0.2">
      <c r="A8" s="40">
        <v>2.0099999999999998</v>
      </c>
      <c r="B8" s="96" t="s">
        <v>79</v>
      </c>
      <c r="C8" s="97"/>
      <c r="D8" s="80"/>
      <c r="E8" s="43"/>
      <c r="H8" s="16"/>
    </row>
    <row r="9" spans="1:8" ht="14.25" x14ac:dyDescent="0.2">
      <c r="A9" s="40"/>
      <c r="B9" s="42" t="s">
        <v>42</v>
      </c>
      <c r="C9" s="44">
        <f>1560*3*0.15</f>
        <v>702</v>
      </c>
      <c r="D9" s="80">
        <v>0</v>
      </c>
      <c r="E9" s="43">
        <f>ROUND(C9*D9,2)</f>
        <v>0</v>
      </c>
    </row>
    <row r="10" spans="1:8" ht="14.25" x14ac:dyDescent="0.2">
      <c r="A10" s="40"/>
      <c r="B10" s="42"/>
      <c r="C10" s="44"/>
      <c r="D10" s="80"/>
      <c r="E10" s="43"/>
    </row>
    <row r="11" spans="1:8" ht="14.25" x14ac:dyDescent="0.2">
      <c r="A11" s="40"/>
      <c r="B11" s="41"/>
      <c r="C11" s="44"/>
      <c r="D11" s="80"/>
      <c r="E11" s="43"/>
    </row>
    <row r="12" spans="1:8" ht="30.75" customHeight="1" x14ac:dyDescent="0.2">
      <c r="A12" s="40">
        <f>SUM(A8,0.01)</f>
        <v>2.02</v>
      </c>
      <c r="B12" s="102" t="s">
        <v>82</v>
      </c>
      <c r="C12" s="102"/>
      <c r="D12" s="80"/>
      <c r="E12" s="43"/>
    </row>
    <row r="13" spans="1:8" ht="14.25" x14ac:dyDescent="0.2">
      <c r="A13" s="40"/>
      <c r="B13" s="41" t="s">
        <v>42</v>
      </c>
      <c r="C13" s="44">
        <f>1560*3*0.2</f>
        <v>936</v>
      </c>
      <c r="D13" s="80">
        <v>0</v>
      </c>
      <c r="E13" s="43">
        <f t="shared" ref="E13:E37" si="0">ROUND(C13*D13,2)</f>
        <v>0</v>
      </c>
    </row>
    <row r="14" spans="1:8" ht="15.75" customHeight="1" x14ac:dyDescent="0.2">
      <c r="A14" s="40"/>
      <c r="B14" s="97"/>
      <c r="C14" s="103"/>
      <c r="D14" s="80"/>
      <c r="E14" s="43"/>
    </row>
    <row r="15" spans="1:8" ht="14.25" x14ac:dyDescent="0.2">
      <c r="A15" s="40"/>
      <c r="B15" s="41"/>
      <c r="C15" s="44"/>
      <c r="D15" s="80"/>
      <c r="E15" s="43"/>
    </row>
    <row r="16" spans="1:8" ht="24.75" customHeight="1" x14ac:dyDescent="0.2">
      <c r="A16" s="40">
        <f>SUM(A12,0.01)</f>
        <v>2.0299999999999998</v>
      </c>
      <c r="B16" s="96" t="s">
        <v>51</v>
      </c>
      <c r="C16" s="97"/>
      <c r="D16" s="80"/>
      <c r="E16" s="43"/>
    </row>
    <row r="17" spans="1:5" ht="14.25" x14ac:dyDescent="0.2">
      <c r="A17" s="40"/>
      <c r="B17" s="41" t="s">
        <v>37</v>
      </c>
      <c r="C17" s="44">
        <f>1560*3</f>
        <v>4680</v>
      </c>
      <c r="D17" s="80">
        <v>0</v>
      </c>
      <c r="E17" s="43">
        <f t="shared" si="0"/>
        <v>0</v>
      </c>
    </row>
    <row r="18" spans="1:5" ht="15.75" customHeight="1" x14ac:dyDescent="0.2">
      <c r="A18" s="40"/>
      <c r="B18" s="97"/>
      <c r="C18" s="103"/>
      <c r="D18" s="80"/>
      <c r="E18" s="43"/>
    </row>
    <row r="19" spans="1:5" ht="14.25" x14ac:dyDescent="0.2">
      <c r="A19" s="40"/>
      <c r="B19" s="41"/>
      <c r="C19" s="44"/>
      <c r="D19" s="80"/>
      <c r="E19" s="43"/>
    </row>
    <row r="20" spans="1:5" ht="61.5" customHeight="1" x14ac:dyDescent="0.2">
      <c r="A20" s="40">
        <f>SUM(A16,0.01)</f>
        <v>2.04</v>
      </c>
      <c r="B20" s="102" t="s">
        <v>50</v>
      </c>
      <c r="C20" s="102"/>
      <c r="D20" s="80"/>
      <c r="E20" s="43"/>
    </row>
    <row r="21" spans="1:5" ht="14.25" x14ac:dyDescent="0.2">
      <c r="A21" s="40"/>
      <c r="B21" s="41" t="s">
        <v>42</v>
      </c>
      <c r="C21" s="44">
        <f>1600*0.6*0.4</f>
        <v>384</v>
      </c>
      <c r="D21" s="80">
        <v>0</v>
      </c>
      <c r="E21" s="43">
        <f>ROUND(C21*D21,2)</f>
        <v>0</v>
      </c>
    </row>
    <row r="22" spans="1:5" ht="15.75" customHeight="1" x14ac:dyDescent="0.2">
      <c r="A22" s="40"/>
      <c r="B22" s="97"/>
      <c r="C22" s="103"/>
      <c r="D22" s="80"/>
      <c r="E22" s="43"/>
    </row>
    <row r="23" spans="1:5" ht="14.25" x14ac:dyDescent="0.2">
      <c r="A23" s="40"/>
      <c r="B23" s="41"/>
      <c r="C23" s="44"/>
      <c r="D23" s="80"/>
      <c r="E23" s="43"/>
    </row>
    <row r="24" spans="1:5" ht="17.25" customHeight="1" x14ac:dyDescent="0.2">
      <c r="A24" s="40">
        <f>SUM(A20,0.01)</f>
        <v>2.0499999999999998</v>
      </c>
      <c r="B24" s="96" t="s">
        <v>83</v>
      </c>
      <c r="C24" s="97"/>
      <c r="D24" s="80"/>
      <c r="E24" s="43"/>
    </row>
    <row r="25" spans="1:5" ht="14.25" x14ac:dyDescent="0.2">
      <c r="A25" s="40"/>
      <c r="B25" s="41" t="s">
        <v>37</v>
      </c>
      <c r="C25" s="44">
        <f>1600*0.6</f>
        <v>960</v>
      </c>
      <c r="D25" s="80">
        <v>0</v>
      </c>
      <c r="E25" s="43">
        <f t="shared" si="0"/>
        <v>0</v>
      </c>
    </row>
    <row r="26" spans="1:5" ht="14.25" x14ac:dyDescent="0.2">
      <c r="A26" s="40"/>
      <c r="B26" s="49"/>
      <c r="C26" s="44"/>
      <c r="D26" s="80"/>
      <c r="E26" s="43"/>
    </row>
    <row r="27" spans="1:5" ht="14.25" x14ac:dyDescent="0.2">
      <c r="A27" s="40"/>
      <c r="B27" s="41"/>
      <c r="C27" s="44"/>
      <c r="D27" s="80"/>
      <c r="E27" s="43"/>
    </row>
    <row r="28" spans="1:5" ht="31.5" customHeight="1" x14ac:dyDescent="0.2">
      <c r="A28" s="40">
        <f>SUM(A24,0.01)</f>
        <v>2.06</v>
      </c>
      <c r="B28" s="96" t="s">
        <v>52</v>
      </c>
      <c r="C28" s="97"/>
      <c r="D28" s="80"/>
      <c r="E28" s="43"/>
    </row>
    <row r="29" spans="1:5" ht="14.25" x14ac:dyDescent="0.2">
      <c r="A29" s="40"/>
      <c r="B29" s="41" t="s">
        <v>37</v>
      </c>
      <c r="C29" s="44">
        <f>1560*2*1.2</f>
        <v>3744</v>
      </c>
      <c r="D29" s="80">
        <v>0</v>
      </c>
      <c r="E29" s="43">
        <f t="shared" ref="E29" si="1">ROUND(C29*D29,2)</f>
        <v>0</v>
      </c>
    </row>
    <row r="30" spans="1:5" ht="14.25" x14ac:dyDescent="0.2">
      <c r="A30" s="40"/>
      <c r="B30" s="74"/>
      <c r="C30" s="44"/>
      <c r="D30" s="80"/>
      <c r="E30" s="43"/>
    </row>
    <row r="31" spans="1:5" ht="14.25" x14ac:dyDescent="0.2">
      <c r="A31" s="40"/>
      <c r="B31" s="41"/>
      <c r="C31" s="44"/>
      <c r="D31" s="80"/>
      <c r="E31" s="43"/>
    </row>
    <row r="32" spans="1:5" ht="21.75" customHeight="1" x14ac:dyDescent="0.2">
      <c r="A32" s="40">
        <f>SUM(A28,0.01)</f>
        <v>2.0699999999999998</v>
      </c>
      <c r="B32" s="96" t="s">
        <v>53</v>
      </c>
      <c r="C32" s="97"/>
      <c r="D32" s="80"/>
      <c r="E32" s="43"/>
    </row>
    <row r="33" spans="1:5" ht="14.25" x14ac:dyDescent="0.2">
      <c r="A33" s="40"/>
      <c r="B33" s="41" t="s">
        <v>42</v>
      </c>
      <c r="C33" s="44">
        <v>15</v>
      </c>
      <c r="D33" s="80">
        <v>0</v>
      </c>
      <c r="E33" s="43">
        <f t="shared" si="0"/>
        <v>0</v>
      </c>
    </row>
    <row r="34" spans="1:5" ht="14.25" x14ac:dyDescent="0.2">
      <c r="A34" s="40"/>
      <c r="B34" s="49"/>
      <c r="C34" s="44"/>
      <c r="D34" s="80"/>
      <c r="E34" s="43"/>
    </row>
    <row r="35" spans="1:5" ht="14.25" x14ac:dyDescent="0.2">
      <c r="A35" s="40"/>
      <c r="B35" s="41"/>
      <c r="C35" s="44"/>
      <c r="D35" s="80"/>
      <c r="E35" s="43"/>
    </row>
    <row r="36" spans="1:5" ht="71.25" customHeight="1" x14ac:dyDescent="0.2">
      <c r="A36" s="40">
        <f>SUM(A32,0.01)</f>
        <v>2.08</v>
      </c>
      <c r="B36" s="96" t="s">
        <v>85</v>
      </c>
      <c r="C36" s="97"/>
      <c r="D36" s="80"/>
      <c r="E36" s="43"/>
    </row>
    <row r="37" spans="1:5" ht="14.25" x14ac:dyDescent="0.2">
      <c r="A37" s="40"/>
      <c r="B37" s="49" t="s">
        <v>44</v>
      </c>
      <c r="C37" s="44">
        <v>1600</v>
      </c>
      <c r="D37" s="80">
        <v>0</v>
      </c>
      <c r="E37" s="43">
        <f t="shared" si="0"/>
        <v>0</v>
      </c>
    </row>
    <row r="38" spans="1:5" ht="14.25" x14ac:dyDescent="0.2">
      <c r="A38" s="40"/>
      <c r="B38" s="49"/>
      <c r="C38" s="44"/>
      <c r="D38" s="80"/>
      <c r="E38" s="43"/>
    </row>
    <row r="39" spans="1:5" ht="14.25" x14ac:dyDescent="0.2">
      <c r="A39" s="40"/>
      <c r="B39" s="41"/>
      <c r="C39" s="44"/>
      <c r="D39" s="80"/>
      <c r="E39" s="43"/>
    </row>
    <row r="40" spans="1:5" ht="36" customHeight="1" x14ac:dyDescent="0.2">
      <c r="A40" s="40">
        <f>SUM(A36,0.01)</f>
        <v>2.09</v>
      </c>
      <c r="B40" s="96" t="s">
        <v>150</v>
      </c>
      <c r="C40" s="97"/>
      <c r="D40" s="80"/>
      <c r="E40" s="43"/>
    </row>
    <row r="41" spans="1:5" ht="14.25" x14ac:dyDescent="0.2">
      <c r="A41" s="40"/>
      <c r="B41" s="41" t="s">
        <v>42</v>
      </c>
      <c r="C41" s="44">
        <v>312</v>
      </c>
      <c r="D41" s="80">
        <v>0</v>
      </c>
      <c r="E41" s="43">
        <f>ROUND(C41*D41,2)</f>
        <v>0</v>
      </c>
    </row>
    <row r="42" spans="1:5" ht="14.25" x14ac:dyDescent="0.2">
      <c r="A42" s="40"/>
      <c r="B42" s="41"/>
      <c r="C42" s="44"/>
      <c r="D42" s="80"/>
      <c r="E42" s="43"/>
    </row>
    <row r="43" spans="1:5" ht="14.25" x14ac:dyDescent="0.2">
      <c r="A43" s="40"/>
      <c r="B43" s="41"/>
      <c r="C43" s="44"/>
      <c r="D43" s="80"/>
      <c r="E43" s="43"/>
    </row>
    <row r="44" spans="1:5" ht="93" customHeight="1" x14ac:dyDescent="0.2">
      <c r="A44" s="40">
        <f>SUM(A40,0.01)</f>
        <v>2.1</v>
      </c>
      <c r="B44" s="96" t="s">
        <v>151</v>
      </c>
      <c r="C44" s="97"/>
      <c r="D44" s="80"/>
      <c r="E44" s="43"/>
    </row>
    <row r="45" spans="1:5" ht="14.25" x14ac:dyDescent="0.2">
      <c r="A45" s="40"/>
      <c r="B45" s="41" t="s">
        <v>37</v>
      </c>
      <c r="C45" s="44">
        <v>3120</v>
      </c>
      <c r="D45" s="80">
        <v>0</v>
      </c>
      <c r="E45" s="43">
        <f t="shared" ref="E45:E49" si="2">ROUND(C45*D45,2)</f>
        <v>0</v>
      </c>
    </row>
    <row r="46" spans="1:5" ht="14.25" x14ac:dyDescent="0.2">
      <c r="A46" s="40"/>
      <c r="B46" s="49"/>
      <c r="C46" s="44"/>
      <c r="D46" s="80"/>
      <c r="E46" s="43"/>
    </row>
    <row r="47" spans="1:5" ht="14.25" x14ac:dyDescent="0.2">
      <c r="A47" s="40"/>
      <c r="B47" s="41"/>
      <c r="C47" s="44"/>
      <c r="D47" s="80"/>
      <c r="E47" s="43"/>
    </row>
    <row r="48" spans="1:5" ht="36" customHeight="1" x14ac:dyDescent="0.2">
      <c r="A48" s="40">
        <f>SUM(A44,0.01)</f>
        <v>2.11</v>
      </c>
      <c r="B48" s="96" t="s">
        <v>86</v>
      </c>
      <c r="C48" s="97"/>
      <c r="D48" s="80"/>
      <c r="E48" s="43"/>
    </row>
    <row r="49" spans="1:5" ht="14.25" x14ac:dyDescent="0.2">
      <c r="A49" s="40"/>
      <c r="B49" s="41" t="s">
        <v>37</v>
      </c>
      <c r="C49" s="44">
        <f>1560*6*0.7</f>
        <v>6552</v>
      </c>
      <c r="D49" s="80">
        <v>0</v>
      </c>
      <c r="E49" s="43">
        <f t="shared" si="2"/>
        <v>0</v>
      </c>
    </row>
    <row r="50" spans="1:5" ht="14.25" x14ac:dyDescent="0.2">
      <c r="A50" s="40"/>
      <c r="B50" s="74"/>
      <c r="C50" s="44"/>
      <c r="D50" s="80"/>
      <c r="E50" s="43"/>
    </row>
    <row r="51" spans="1:5" ht="14.25" x14ac:dyDescent="0.2">
      <c r="A51" s="40"/>
      <c r="B51" s="41"/>
      <c r="C51" s="44"/>
      <c r="D51" s="80"/>
      <c r="E51" s="43"/>
    </row>
    <row r="52" spans="1:5" ht="36" customHeight="1" x14ac:dyDescent="0.2">
      <c r="A52" s="40">
        <f>SUM(A48,0.01)</f>
        <v>2.12</v>
      </c>
      <c r="B52" s="96" t="s">
        <v>89</v>
      </c>
      <c r="C52" s="97"/>
      <c r="D52" s="80"/>
      <c r="E52" s="43"/>
    </row>
    <row r="53" spans="1:5" ht="14.25" x14ac:dyDescent="0.2">
      <c r="A53" s="40"/>
      <c r="B53" s="41" t="s">
        <v>42</v>
      </c>
      <c r="C53" s="44">
        <v>600</v>
      </c>
      <c r="D53" s="80">
        <v>0</v>
      </c>
      <c r="E53" s="43">
        <f t="shared" ref="E53" si="3">ROUND(C53*D53,2)</f>
        <v>0</v>
      </c>
    </row>
    <row r="54" spans="1:5" ht="14.25" x14ac:dyDescent="0.2">
      <c r="A54" s="40"/>
      <c r="B54" s="49"/>
      <c r="C54" s="44"/>
      <c r="D54" s="80"/>
      <c r="E54" s="43"/>
    </row>
    <row r="55" spans="1:5" ht="14.25" x14ac:dyDescent="0.2">
      <c r="A55" s="40"/>
      <c r="B55" s="49"/>
      <c r="C55" s="44"/>
      <c r="D55" s="80"/>
      <c r="E55" s="43"/>
    </row>
    <row r="56" spans="1:5" thickBot="1" x14ac:dyDescent="0.25">
      <c r="A56" s="40"/>
      <c r="B56" s="50" t="s">
        <v>87</v>
      </c>
      <c r="C56" s="46"/>
      <c r="D56" s="81"/>
      <c r="E56" s="47">
        <f>SUM(E7:E54)</f>
        <v>0</v>
      </c>
    </row>
    <row r="57" spans="1:5" thickTop="1" x14ac:dyDescent="0.2">
      <c r="A57" s="40"/>
      <c r="B57" s="41"/>
      <c r="C57" s="44"/>
      <c r="D57" s="80"/>
      <c r="E57" s="43"/>
    </row>
    <row r="58" spans="1:5" ht="14.25" x14ac:dyDescent="0.2">
      <c r="A58" s="40"/>
      <c r="B58" s="41"/>
      <c r="C58" s="44"/>
      <c r="D58" s="80"/>
      <c r="E58" s="43"/>
    </row>
    <row r="59" spans="1:5" x14ac:dyDescent="0.2">
      <c r="D59" s="79"/>
      <c r="E59" s="37"/>
    </row>
    <row r="60" spans="1:5" x14ac:dyDescent="0.2">
      <c r="D60" s="79"/>
      <c r="E60" s="37"/>
    </row>
    <row r="61" spans="1:5" x14ac:dyDescent="0.2">
      <c r="D61" s="79"/>
      <c r="E61" s="37"/>
    </row>
    <row r="62" spans="1:5" x14ac:dyDescent="0.2">
      <c r="D62" s="79"/>
      <c r="E62" s="37"/>
    </row>
    <row r="63" spans="1:5" x14ac:dyDescent="0.2">
      <c r="D63" s="79"/>
      <c r="E63" s="37"/>
    </row>
    <row r="64" spans="1:5" x14ac:dyDescent="0.2">
      <c r="D64" s="79"/>
      <c r="E64" s="37"/>
    </row>
    <row r="65" spans="4:5" x14ac:dyDescent="0.2">
      <c r="D65" s="79"/>
      <c r="E65" s="37"/>
    </row>
    <row r="66" spans="4:5" x14ac:dyDescent="0.2">
      <c r="D66" s="79"/>
      <c r="E66" s="37"/>
    </row>
    <row r="67" spans="4:5" x14ac:dyDescent="0.2">
      <c r="D67" s="79"/>
      <c r="E67" s="37"/>
    </row>
    <row r="68" spans="4:5" x14ac:dyDescent="0.2">
      <c r="D68" s="79"/>
      <c r="E68" s="37"/>
    </row>
    <row r="69" spans="4:5" x14ac:dyDescent="0.2">
      <c r="D69" s="79"/>
      <c r="E69" s="37"/>
    </row>
    <row r="70" spans="4:5" x14ac:dyDescent="0.2">
      <c r="D70" s="79"/>
      <c r="E70" s="37"/>
    </row>
    <row r="71" spans="4:5" x14ac:dyDescent="0.2">
      <c r="D71" s="79"/>
      <c r="E71" s="37"/>
    </row>
    <row r="72" spans="4:5" x14ac:dyDescent="0.2">
      <c r="D72" s="79"/>
      <c r="E72" s="37"/>
    </row>
    <row r="73" spans="4:5" x14ac:dyDescent="0.2">
      <c r="D73" s="79"/>
      <c r="E73" s="37"/>
    </row>
    <row r="74" spans="4:5" x14ac:dyDescent="0.2">
      <c r="D74" s="82"/>
      <c r="E74" s="28"/>
    </row>
    <row r="75" spans="4:5" x14ac:dyDescent="0.2">
      <c r="D75" s="82"/>
      <c r="E75" s="28"/>
    </row>
    <row r="76" spans="4:5" x14ac:dyDescent="0.2">
      <c r="D76" s="82"/>
      <c r="E76" s="28"/>
    </row>
    <row r="77" spans="4:5" x14ac:dyDescent="0.2">
      <c r="D77" s="82"/>
      <c r="E77" s="28"/>
    </row>
    <row r="78" spans="4:5" x14ac:dyDescent="0.2">
      <c r="D78" s="82"/>
      <c r="E78" s="28"/>
    </row>
    <row r="79" spans="4:5" x14ac:dyDescent="0.2">
      <c r="D79" s="82"/>
      <c r="E79" s="28"/>
    </row>
    <row r="80" spans="4:5" x14ac:dyDescent="0.2">
      <c r="D80" s="82"/>
      <c r="E80" s="28"/>
    </row>
    <row r="81" spans="4:5" x14ac:dyDescent="0.2">
      <c r="D81" s="82"/>
      <c r="E81" s="28"/>
    </row>
    <row r="82" spans="4:5" x14ac:dyDescent="0.2">
      <c r="D82" s="82"/>
      <c r="E82" s="28"/>
    </row>
    <row r="83" spans="4:5" x14ac:dyDescent="0.2">
      <c r="D83" s="82"/>
      <c r="E83" s="28"/>
    </row>
    <row r="84" spans="4:5" x14ac:dyDescent="0.2">
      <c r="D84" s="82"/>
      <c r="E84" s="28"/>
    </row>
    <row r="85" spans="4:5" x14ac:dyDescent="0.2">
      <c r="D85" s="82"/>
      <c r="E85" s="28"/>
    </row>
    <row r="86" spans="4:5" x14ac:dyDescent="0.2">
      <c r="D86" s="82"/>
      <c r="E86" s="28"/>
    </row>
    <row r="87" spans="4:5" x14ac:dyDescent="0.2">
      <c r="D87" s="82"/>
      <c r="E87" s="28"/>
    </row>
    <row r="88" spans="4:5" x14ac:dyDescent="0.2">
      <c r="D88" s="82"/>
      <c r="E88" s="28"/>
    </row>
    <row r="89" spans="4:5" x14ac:dyDescent="0.2">
      <c r="D89" s="82"/>
      <c r="E89" s="28"/>
    </row>
    <row r="90" spans="4:5" x14ac:dyDescent="0.2">
      <c r="D90" s="82"/>
      <c r="E90" s="28"/>
    </row>
    <row r="91" spans="4:5" x14ac:dyDescent="0.2">
      <c r="D91" s="82"/>
      <c r="E91" s="28"/>
    </row>
    <row r="92" spans="4:5" x14ac:dyDescent="0.2">
      <c r="D92" s="82"/>
      <c r="E92" s="28"/>
    </row>
    <row r="93" spans="4:5" x14ac:dyDescent="0.2">
      <c r="D93" s="82"/>
      <c r="E93" s="28"/>
    </row>
    <row r="94" spans="4:5" x14ac:dyDescent="0.2">
      <c r="D94" s="82"/>
      <c r="E94" s="28"/>
    </row>
    <row r="95" spans="4:5" x14ac:dyDescent="0.2">
      <c r="D95" s="82"/>
      <c r="E95" s="28"/>
    </row>
    <row r="96" spans="4:5" x14ac:dyDescent="0.2">
      <c r="D96" s="82"/>
      <c r="E96" s="28"/>
    </row>
    <row r="97" spans="4:5" x14ac:dyDescent="0.2">
      <c r="D97" s="82"/>
      <c r="E97" s="28"/>
    </row>
    <row r="98" spans="4:5" x14ac:dyDescent="0.2">
      <c r="D98" s="82"/>
      <c r="E98" s="28"/>
    </row>
    <row r="99" spans="4:5" x14ac:dyDescent="0.2">
      <c r="D99" s="82"/>
      <c r="E99" s="28"/>
    </row>
    <row r="100" spans="4:5" x14ac:dyDescent="0.2">
      <c r="D100" s="82"/>
      <c r="E100" s="28"/>
    </row>
    <row r="101" spans="4:5" x14ac:dyDescent="0.2">
      <c r="D101" s="82"/>
      <c r="E101" s="28"/>
    </row>
    <row r="102" spans="4:5" x14ac:dyDescent="0.2">
      <c r="D102" s="82"/>
      <c r="E102" s="28"/>
    </row>
    <row r="103" spans="4:5" x14ac:dyDescent="0.2">
      <c r="D103" s="82"/>
      <c r="E103" s="28"/>
    </row>
    <row r="104" spans="4:5" x14ac:dyDescent="0.2">
      <c r="D104" s="82"/>
      <c r="E104" s="28"/>
    </row>
    <row r="105" spans="4:5" x14ac:dyDescent="0.2">
      <c r="D105" s="82"/>
      <c r="E105" s="28"/>
    </row>
    <row r="106" spans="4:5" x14ac:dyDescent="0.2">
      <c r="D106" s="82"/>
      <c r="E106" s="28"/>
    </row>
    <row r="107" spans="4:5" x14ac:dyDescent="0.2">
      <c r="D107" s="82"/>
      <c r="E107" s="28"/>
    </row>
    <row r="108" spans="4:5" x14ac:dyDescent="0.2">
      <c r="D108" s="82"/>
      <c r="E108" s="28"/>
    </row>
    <row r="109" spans="4:5" x14ac:dyDescent="0.2">
      <c r="D109" s="82"/>
      <c r="E109" s="28"/>
    </row>
    <row r="110" spans="4:5" x14ac:dyDescent="0.2">
      <c r="D110" s="82"/>
      <c r="E110" s="28"/>
    </row>
    <row r="111" spans="4:5" x14ac:dyDescent="0.2">
      <c r="D111" s="82"/>
      <c r="E111" s="28"/>
    </row>
    <row r="112" spans="4:5" x14ac:dyDescent="0.2">
      <c r="D112" s="82"/>
      <c r="E112" s="28"/>
    </row>
    <row r="113" spans="4:5" x14ac:dyDescent="0.2">
      <c r="D113" s="82"/>
      <c r="E113" s="28"/>
    </row>
    <row r="114" spans="4:5" x14ac:dyDescent="0.2">
      <c r="D114" s="82"/>
      <c r="E114" s="28"/>
    </row>
    <row r="115" spans="4:5" x14ac:dyDescent="0.2">
      <c r="D115" s="82"/>
      <c r="E115" s="28"/>
    </row>
    <row r="116" spans="4:5" x14ac:dyDescent="0.2">
      <c r="D116" s="82"/>
      <c r="E116" s="28"/>
    </row>
    <row r="117" spans="4:5" x14ac:dyDescent="0.2">
      <c r="D117" s="82"/>
      <c r="E117" s="28"/>
    </row>
    <row r="118" spans="4:5" x14ac:dyDescent="0.2">
      <c r="D118" s="82"/>
      <c r="E118" s="28"/>
    </row>
    <row r="119" spans="4:5" x14ac:dyDescent="0.2">
      <c r="D119" s="82"/>
      <c r="E119" s="28"/>
    </row>
    <row r="120" spans="4:5" x14ac:dyDescent="0.2">
      <c r="D120" s="82"/>
      <c r="E120" s="28"/>
    </row>
    <row r="121" spans="4:5" x14ac:dyDescent="0.2">
      <c r="D121" s="82"/>
      <c r="E121" s="28"/>
    </row>
    <row r="122" spans="4:5" x14ac:dyDescent="0.2">
      <c r="D122" s="82"/>
      <c r="E122" s="28"/>
    </row>
    <row r="123" spans="4:5" x14ac:dyDescent="0.2">
      <c r="D123" s="82"/>
      <c r="E123" s="28"/>
    </row>
    <row r="124" spans="4:5" x14ac:dyDescent="0.2">
      <c r="D124" s="82"/>
      <c r="E124" s="28"/>
    </row>
    <row r="125" spans="4:5" x14ac:dyDescent="0.2">
      <c r="D125" s="82"/>
      <c r="E125" s="28"/>
    </row>
    <row r="126" spans="4:5" x14ac:dyDescent="0.2">
      <c r="D126" s="82"/>
      <c r="E126" s="28"/>
    </row>
    <row r="127" spans="4:5" x14ac:dyDescent="0.2">
      <c r="D127" s="82"/>
      <c r="E127" s="28"/>
    </row>
    <row r="128" spans="4:5" x14ac:dyDescent="0.2">
      <c r="D128" s="82"/>
      <c r="E128" s="28"/>
    </row>
    <row r="129" spans="4:5" x14ac:dyDescent="0.2">
      <c r="D129" s="82"/>
      <c r="E129" s="28"/>
    </row>
    <row r="130" spans="4:5" x14ac:dyDescent="0.2">
      <c r="D130" s="82"/>
      <c r="E130" s="28"/>
    </row>
    <row r="131" spans="4:5" x14ac:dyDescent="0.2">
      <c r="D131" s="82"/>
      <c r="E131" s="28"/>
    </row>
    <row r="132" spans="4:5" x14ac:dyDescent="0.2">
      <c r="D132" s="82"/>
      <c r="E132" s="28"/>
    </row>
    <row r="133" spans="4:5" x14ac:dyDescent="0.2">
      <c r="D133" s="82"/>
      <c r="E133" s="28"/>
    </row>
    <row r="134" spans="4:5" x14ac:dyDescent="0.2">
      <c r="D134" s="82"/>
      <c r="E134" s="28"/>
    </row>
    <row r="135" spans="4:5" x14ac:dyDescent="0.2">
      <c r="D135" s="82"/>
      <c r="E135" s="28"/>
    </row>
    <row r="136" spans="4:5" x14ac:dyDescent="0.2">
      <c r="D136" s="82"/>
      <c r="E136" s="28"/>
    </row>
    <row r="137" spans="4:5" x14ac:dyDescent="0.2">
      <c r="D137" s="82"/>
      <c r="E137" s="28"/>
    </row>
    <row r="138" spans="4:5" x14ac:dyDescent="0.2">
      <c r="D138" s="82"/>
      <c r="E138" s="28"/>
    </row>
    <row r="139" spans="4:5" x14ac:dyDescent="0.2">
      <c r="D139" s="82"/>
      <c r="E139" s="28"/>
    </row>
    <row r="140" spans="4:5" x14ac:dyDescent="0.2">
      <c r="D140" s="82"/>
      <c r="E140" s="28"/>
    </row>
    <row r="141" spans="4:5" x14ac:dyDescent="0.2">
      <c r="D141" s="82"/>
      <c r="E141" s="28"/>
    </row>
    <row r="142" spans="4:5" x14ac:dyDescent="0.2">
      <c r="D142" s="82"/>
      <c r="E142" s="28"/>
    </row>
    <row r="143" spans="4:5" x14ac:dyDescent="0.2">
      <c r="D143" s="82"/>
      <c r="E143" s="28"/>
    </row>
    <row r="144" spans="4:5" x14ac:dyDescent="0.2">
      <c r="D144" s="82"/>
      <c r="E144" s="28"/>
    </row>
    <row r="145" spans="4:5" x14ac:dyDescent="0.2">
      <c r="D145" s="82"/>
      <c r="E145" s="28"/>
    </row>
    <row r="146" spans="4:5" x14ac:dyDescent="0.2">
      <c r="D146" s="82"/>
      <c r="E146" s="28"/>
    </row>
    <row r="147" spans="4:5" x14ac:dyDescent="0.2">
      <c r="D147" s="82"/>
      <c r="E147" s="28"/>
    </row>
    <row r="148" spans="4:5" x14ac:dyDescent="0.2">
      <c r="D148" s="82"/>
      <c r="E148" s="28"/>
    </row>
    <row r="149" spans="4:5" x14ac:dyDescent="0.2">
      <c r="D149" s="82"/>
      <c r="E149" s="28"/>
    </row>
    <row r="150" spans="4:5" x14ac:dyDescent="0.2">
      <c r="D150" s="82"/>
      <c r="E150" s="28"/>
    </row>
    <row r="151" spans="4:5" x14ac:dyDescent="0.2">
      <c r="D151" s="82"/>
      <c r="E151" s="28"/>
    </row>
    <row r="152" spans="4:5" x14ac:dyDescent="0.2">
      <c r="D152" s="82"/>
      <c r="E152" s="28"/>
    </row>
    <row r="153" spans="4:5" x14ac:dyDescent="0.2">
      <c r="D153" s="82"/>
      <c r="E153" s="28"/>
    </row>
    <row r="154" spans="4:5" x14ac:dyDescent="0.2">
      <c r="D154" s="82"/>
      <c r="E154" s="28"/>
    </row>
    <row r="155" spans="4:5" x14ac:dyDescent="0.2">
      <c r="D155" s="82"/>
      <c r="E155" s="28"/>
    </row>
    <row r="156" spans="4:5" x14ac:dyDescent="0.2">
      <c r="D156" s="82"/>
      <c r="E156" s="28"/>
    </row>
    <row r="157" spans="4:5" x14ac:dyDescent="0.2">
      <c r="D157" s="82"/>
      <c r="E157" s="28"/>
    </row>
    <row r="158" spans="4:5" x14ac:dyDescent="0.2">
      <c r="D158" s="82"/>
      <c r="E158" s="28"/>
    </row>
    <row r="159" spans="4:5" x14ac:dyDescent="0.2">
      <c r="D159" s="82"/>
      <c r="E159" s="28"/>
    </row>
    <row r="160" spans="4:5" x14ac:dyDescent="0.2">
      <c r="D160" s="82"/>
      <c r="E160" s="28"/>
    </row>
    <row r="161" spans="4:5" x14ac:dyDescent="0.2">
      <c r="D161" s="82"/>
      <c r="E161" s="28"/>
    </row>
    <row r="162" spans="4:5" x14ac:dyDescent="0.2">
      <c r="D162" s="82"/>
      <c r="E162" s="28"/>
    </row>
    <row r="163" spans="4:5" x14ac:dyDescent="0.2">
      <c r="D163" s="82"/>
      <c r="E163" s="28"/>
    </row>
    <row r="164" spans="4:5" x14ac:dyDescent="0.2">
      <c r="D164" s="82"/>
      <c r="E164" s="28"/>
    </row>
    <row r="165" spans="4:5" x14ac:dyDescent="0.2">
      <c r="D165" s="82"/>
      <c r="E165" s="28"/>
    </row>
    <row r="166" spans="4:5" x14ac:dyDescent="0.2">
      <c r="D166" s="82"/>
      <c r="E166" s="28"/>
    </row>
    <row r="167" spans="4:5" x14ac:dyDescent="0.2">
      <c r="D167" s="82"/>
      <c r="E167" s="28"/>
    </row>
    <row r="168" spans="4:5" x14ac:dyDescent="0.2">
      <c r="D168" s="82"/>
      <c r="E168" s="28"/>
    </row>
    <row r="169" spans="4:5" x14ac:dyDescent="0.2">
      <c r="D169" s="82"/>
      <c r="E169" s="28"/>
    </row>
    <row r="170" spans="4:5" x14ac:dyDescent="0.2">
      <c r="D170" s="82"/>
      <c r="E170" s="28"/>
    </row>
    <row r="171" spans="4:5" x14ac:dyDescent="0.2">
      <c r="D171" s="82"/>
      <c r="E171" s="28"/>
    </row>
    <row r="172" spans="4:5" x14ac:dyDescent="0.2">
      <c r="D172" s="82"/>
      <c r="E172" s="28"/>
    </row>
    <row r="173" spans="4:5" x14ac:dyDescent="0.2">
      <c r="D173" s="82"/>
      <c r="E173" s="28"/>
    </row>
    <row r="174" spans="4:5" x14ac:dyDescent="0.2">
      <c r="D174" s="82"/>
      <c r="E174" s="28"/>
    </row>
    <row r="175" spans="4:5" x14ac:dyDescent="0.2">
      <c r="D175" s="82"/>
      <c r="E175" s="28"/>
    </row>
    <row r="176" spans="4:5" x14ac:dyDescent="0.2">
      <c r="D176" s="82"/>
      <c r="E176" s="28"/>
    </row>
    <row r="177" spans="4:5" x14ac:dyDescent="0.2">
      <c r="D177" s="82"/>
      <c r="E177" s="28"/>
    </row>
    <row r="178" spans="4:5" x14ac:dyDescent="0.2">
      <c r="D178" s="82"/>
      <c r="E178" s="28"/>
    </row>
    <row r="179" spans="4:5" x14ac:dyDescent="0.2">
      <c r="D179" s="82"/>
      <c r="E179" s="28"/>
    </row>
    <row r="180" spans="4:5" x14ac:dyDescent="0.2">
      <c r="D180" s="82"/>
      <c r="E180" s="28"/>
    </row>
    <row r="181" spans="4:5" x14ac:dyDescent="0.2">
      <c r="D181" s="82"/>
      <c r="E181" s="28"/>
    </row>
    <row r="182" spans="4:5" x14ac:dyDescent="0.2">
      <c r="D182" s="82"/>
      <c r="E182" s="28"/>
    </row>
    <row r="183" spans="4:5" x14ac:dyDescent="0.2">
      <c r="D183" s="82"/>
      <c r="E183" s="28"/>
    </row>
    <row r="184" spans="4:5" x14ac:dyDescent="0.2">
      <c r="D184" s="82"/>
      <c r="E184" s="28"/>
    </row>
    <row r="185" spans="4:5" x14ac:dyDescent="0.2">
      <c r="D185" s="82"/>
      <c r="E185" s="28"/>
    </row>
    <row r="186" spans="4:5" x14ac:dyDescent="0.2">
      <c r="D186" s="82"/>
      <c r="E186" s="28"/>
    </row>
    <row r="187" spans="4:5" x14ac:dyDescent="0.2">
      <c r="D187" s="82"/>
      <c r="E187" s="28"/>
    </row>
    <row r="188" spans="4:5" x14ac:dyDescent="0.2">
      <c r="D188" s="82"/>
      <c r="E188" s="28"/>
    </row>
    <row r="189" spans="4:5" x14ac:dyDescent="0.2">
      <c r="D189" s="82"/>
      <c r="E189" s="28"/>
    </row>
    <row r="190" spans="4:5" x14ac:dyDescent="0.2">
      <c r="D190" s="82"/>
      <c r="E190" s="28"/>
    </row>
    <row r="191" spans="4:5" x14ac:dyDescent="0.2">
      <c r="D191" s="82"/>
      <c r="E191" s="28"/>
    </row>
    <row r="192" spans="4:5" x14ac:dyDescent="0.2">
      <c r="D192" s="82"/>
      <c r="E192" s="28"/>
    </row>
    <row r="193" spans="4:5" x14ac:dyDescent="0.2">
      <c r="D193" s="82"/>
      <c r="E193" s="28"/>
    </row>
    <row r="194" spans="4:5" x14ac:dyDescent="0.2">
      <c r="D194" s="82"/>
      <c r="E194" s="28"/>
    </row>
    <row r="195" spans="4:5" x14ac:dyDescent="0.2">
      <c r="D195" s="82"/>
      <c r="E195" s="28"/>
    </row>
    <row r="196" spans="4:5" x14ac:dyDescent="0.2">
      <c r="D196" s="82"/>
      <c r="E196" s="28"/>
    </row>
    <row r="197" spans="4:5" x14ac:dyDescent="0.2">
      <c r="D197" s="82"/>
      <c r="E197" s="28"/>
    </row>
    <row r="198" spans="4:5" x14ac:dyDescent="0.2">
      <c r="D198" s="82"/>
      <c r="E198" s="28"/>
    </row>
    <row r="199" spans="4:5" x14ac:dyDescent="0.2">
      <c r="D199" s="82"/>
      <c r="E199" s="28"/>
    </row>
    <row r="200" spans="4:5" x14ac:dyDescent="0.2">
      <c r="D200" s="82"/>
      <c r="E200" s="28"/>
    </row>
    <row r="201" spans="4:5" x14ac:dyDescent="0.2">
      <c r="D201" s="82"/>
      <c r="E201" s="28"/>
    </row>
    <row r="202" spans="4:5" x14ac:dyDescent="0.2">
      <c r="D202" s="82"/>
      <c r="E202" s="28"/>
    </row>
    <row r="203" spans="4:5" x14ac:dyDescent="0.2">
      <c r="D203" s="82"/>
      <c r="E203" s="28"/>
    </row>
    <row r="204" spans="4:5" x14ac:dyDescent="0.2">
      <c r="D204" s="82"/>
      <c r="E204" s="28"/>
    </row>
    <row r="205" spans="4:5" x14ac:dyDescent="0.2">
      <c r="D205" s="82"/>
      <c r="E205" s="28"/>
    </row>
    <row r="206" spans="4:5" x14ac:dyDescent="0.2">
      <c r="D206" s="82"/>
      <c r="E206" s="28"/>
    </row>
    <row r="207" spans="4:5" x14ac:dyDescent="0.2">
      <c r="D207" s="82"/>
      <c r="E207" s="28"/>
    </row>
    <row r="208" spans="4:5" x14ac:dyDescent="0.2">
      <c r="D208" s="82"/>
      <c r="E208" s="28"/>
    </row>
    <row r="209" spans="4:5" x14ac:dyDescent="0.2">
      <c r="D209" s="82"/>
      <c r="E209" s="28"/>
    </row>
  </sheetData>
  <mergeCells count="18">
    <mergeCell ref="B52:C52"/>
    <mergeCell ref="B40:C40"/>
    <mergeCell ref="B8:C8"/>
    <mergeCell ref="B12:C12"/>
    <mergeCell ref="B44:C44"/>
    <mergeCell ref="B48:C48"/>
    <mergeCell ref="A1:E1"/>
    <mergeCell ref="A2:E2"/>
    <mergeCell ref="B36:C36"/>
    <mergeCell ref="B14:C14"/>
    <mergeCell ref="B24:C24"/>
    <mergeCell ref="B20:C20"/>
    <mergeCell ref="B22:C22"/>
    <mergeCell ref="B32:C32"/>
    <mergeCell ref="B16:C16"/>
    <mergeCell ref="B28:C28"/>
    <mergeCell ref="B7:C7"/>
    <mergeCell ref="B18:C18"/>
  </mergeCells>
  <phoneticPr fontId="0" type="noConversion"/>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rowBreaks count="1" manualBreakCount="1">
    <brk id="30"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45"/>
  <sheetViews>
    <sheetView view="pageBreakPreview" topLeftCell="A61" zoomScale="115" zoomScaleNormal="145" zoomScaleSheetLayoutView="115" workbookViewId="0">
      <selection activeCell="E65" sqref="E65"/>
    </sheetView>
  </sheetViews>
  <sheetFormatPr defaultRowHeight="15" x14ac:dyDescent="0.2"/>
  <cols>
    <col min="1" max="1" width="7" style="8" customWidth="1"/>
    <col min="2" max="2" width="38.7109375" style="13" customWidth="1"/>
    <col min="3" max="3" width="9.28515625" style="30" customWidth="1"/>
    <col min="4" max="4" width="14.7109375" style="26" customWidth="1"/>
    <col min="5" max="5" width="18.7109375" style="26" customWidth="1"/>
    <col min="6" max="6" width="14.28515625" style="5" bestFit="1" customWidth="1"/>
    <col min="7"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27" t="s">
        <v>32</v>
      </c>
      <c r="E4" s="27" t="s">
        <v>33</v>
      </c>
    </row>
    <row r="5" spans="1:8" ht="8.25" customHeight="1" x14ac:dyDescent="0.2"/>
    <row r="6" spans="1:8" x14ac:dyDescent="0.2">
      <c r="A6" s="9" t="s">
        <v>13</v>
      </c>
      <c r="B6" s="14" t="s">
        <v>88</v>
      </c>
      <c r="D6" s="37"/>
      <c r="E6" s="37"/>
    </row>
    <row r="7" spans="1:8" x14ac:dyDescent="0.2">
      <c r="D7" s="37"/>
      <c r="E7" s="37"/>
    </row>
    <row r="8" spans="1:8" ht="141.75" customHeight="1" x14ac:dyDescent="0.2">
      <c r="A8" s="40"/>
      <c r="B8" s="101" t="s">
        <v>78</v>
      </c>
      <c r="C8" s="102"/>
      <c r="D8" s="43"/>
      <c r="E8" s="43"/>
    </row>
    <row r="9" spans="1:8" ht="49.5" customHeight="1" x14ac:dyDescent="0.2">
      <c r="A9" s="40">
        <v>3.01</v>
      </c>
      <c r="B9" s="96" t="s">
        <v>79</v>
      </c>
      <c r="C9" s="97"/>
      <c r="D9" s="43"/>
      <c r="E9" s="43"/>
      <c r="H9" s="16"/>
    </row>
    <row r="10" spans="1:8" ht="14.25" x14ac:dyDescent="0.2">
      <c r="A10" s="40"/>
      <c r="B10" s="42" t="s">
        <v>42</v>
      </c>
      <c r="C10" s="44">
        <f>2055*0.4*0.15</f>
        <v>123.3</v>
      </c>
      <c r="D10" s="43">
        <v>0</v>
      </c>
      <c r="E10" s="43">
        <f>ROUND(C10*D10,2)</f>
        <v>0</v>
      </c>
    </row>
    <row r="11" spans="1:8" ht="14.25" x14ac:dyDescent="0.2">
      <c r="A11" s="40"/>
      <c r="B11" s="42"/>
      <c r="C11" s="44"/>
      <c r="D11" s="43"/>
      <c r="E11" s="43"/>
    </row>
    <row r="12" spans="1:8" ht="14.25" x14ac:dyDescent="0.2">
      <c r="A12" s="40"/>
      <c r="B12" s="41"/>
      <c r="C12" s="44"/>
      <c r="D12" s="43"/>
      <c r="E12" s="43"/>
    </row>
    <row r="13" spans="1:8" ht="30.75" customHeight="1" x14ac:dyDescent="0.2">
      <c r="A13" s="40">
        <f>SUM(A9,0.01)</f>
        <v>3.02</v>
      </c>
      <c r="B13" s="102" t="s">
        <v>90</v>
      </c>
      <c r="C13" s="102"/>
      <c r="D13" s="43"/>
      <c r="E13" s="43"/>
    </row>
    <row r="14" spans="1:8" ht="14.25" x14ac:dyDescent="0.2">
      <c r="A14" s="40"/>
      <c r="B14" s="41" t="s">
        <v>42</v>
      </c>
      <c r="C14" s="44">
        <f>2055*0.3</f>
        <v>616.5</v>
      </c>
      <c r="D14" s="43">
        <v>0</v>
      </c>
      <c r="E14" s="43">
        <f t="shared" ref="E14:E46" si="0">ROUND(C14*D14,2)</f>
        <v>0</v>
      </c>
    </row>
    <row r="15" spans="1:8" ht="15.75" customHeight="1" x14ac:dyDescent="0.2">
      <c r="A15" s="40"/>
      <c r="B15" s="97"/>
      <c r="C15" s="103"/>
      <c r="D15" s="43"/>
      <c r="E15" s="43"/>
    </row>
    <row r="16" spans="1:8" ht="14.25" x14ac:dyDescent="0.2">
      <c r="A16" s="40"/>
      <c r="B16" s="41"/>
      <c r="C16" s="44"/>
      <c r="D16" s="43"/>
      <c r="E16" s="43"/>
    </row>
    <row r="17" spans="1:5" ht="24.75" customHeight="1" x14ac:dyDescent="0.2">
      <c r="A17" s="40">
        <f>SUM(A13,0.01)</f>
        <v>3.03</v>
      </c>
      <c r="B17" s="96" t="s">
        <v>51</v>
      </c>
      <c r="C17" s="97"/>
      <c r="D17" s="43"/>
      <c r="E17" s="43"/>
    </row>
    <row r="18" spans="1:5" ht="14.25" x14ac:dyDescent="0.2">
      <c r="A18" s="40"/>
      <c r="B18" s="41" t="s">
        <v>37</v>
      </c>
      <c r="C18" s="44">
        <f>2055</f>
        <v>2055</v>
      </c>
      <c r="D18" s="43">
        <v>0</v>
      </c>
      <c r="E18" s="43">
        <f t="shared" si="0"/>
        <v>0</v>
      </c>
    </row>
    <row r="19" spans="1:5" ht="15.75" customHeight="1" x14ac:dyDescent="0.2">
      <c r="A19" s="40"/>
      <c r="B19" s="97"/>
      <c r="C19" s="103"/>
      <c r="D19" s="43"/>
      <c r="E19" s="43"/>
    </row>
    <row r="20" spans="1:5" ht="14.25" x14ac:dyDescent="0.2">
      <c r="A20" s="40"/>
      <c r="B20" s="41"/>
      <c r="C20" s="44"/>
      <c r="D20" s="43"/>
      <c r="E20" s="43"/>
    </row>
    <row r="21" spans="1:5" ht="61.5" customHeight="1" x14ac:dyDescent="0.2">
      <c r="A21" s="40">
        <f>SUM(A17,0.01)</f>
        <v>3.04</v>
      </c>
      <c r="B21" s="102" t="s">
        <v>145</v>
      </c>
      <c r="C21" s="102"/>
      <c r="D21" s="43"/>
      <c r="E21" s="43"/>
    </row>
    <row r="22" spans="1:5" ht="14.25" x14ac:dyDescent="0.2">
      <c r="A22" s="40"/>
      <c r="B22" s="41" t="s">
        <v>42</v>
      </c>
      <c r="C22" s="44">
        <f>253*0.3*0.4</f>
        <v>30.36</v>
      </c>
      <c r="D22" s="43">
        <v>0</v>
      </c>
      <c r="E22" s="43">
        <f t="shared" si="0"/>
        <v>0</v>
      </c>
    </row>
    <row r="23" spans="1:5" ht="15.75" customHeight="1" x14ac:dyDescent="0.2">
      <c r="A23" s="40"/>
      <c r="B23" s="97"/>
      <c r="C23" s="103"/>
      <c r="D23" s="43"/>
      <c r="E23" s="43"/>
    </row>
    <row r="24" spans="1:5" ht="14.25" x14ac:dyDescent="0.2">
      <c r="A24" s="40"/>
      <c r="B24" s="41"/>
      <c r="C24" s="44"/>
      <c r="D24" s="43"/>
      <c r="E24" s="43"/>
    </row>
    <row r="25" spans="1:5" ht="31.5" customHeight="1" x14ac:dyDescent="0.2">
      <c r="A25" s="40">
        <f>SUM(A21,0.01)</f>
        <v>3.05</v>
      </c>
      <c r="B25" s="96" t="s">
        <v>52</v>
      </c>
      <c r="C25" s="97"/>
      <c r="D25" s="43"/>
      <c r="E25" s="43"/>
    </row>
    <row r="26" spans="1:5" ht="14.25" x14ac:dyDescent="0.2">
      <c r="A26" s="40"/>
      <c r="B26" s="41" t="s">
        <v>37</v>
      </c>
      <c r="C26" s="44">
        <v>2200</v>
      </c>
      <c r="D26" s="43">
        <v>0</v>
      </c>
      <c r="E26" s="43">
        <f t="shared" si="0"/>
        <v>0</v>
      </c>
    </row>
    <row r="27" spans="1:5" ht="14.25" x14ac:dyDescent="0.2">
      <c r="A27" s="40"/>
      <c r="B27" s="49"/>
      <c r="C27" s="44"/>
      <c r="D27" s="43"/>
      <c r="E27" s="43"/>
    </row>
    <row r="28" spans="1:5" ht="14.25" x14ac:dyDescent="0.2">
      <c r="A28" s="40"/>
      <c r="B28" s="41"/>
      <c r="C28" s="44"/>
      <c r="D28" s="43"/>
      <c r="E28" s="43"/>
    </row>
    <row r="29" spans="1:5" ht="21.75" customHeight="1" x14ac:dyDescent="0.2">
      <c r="A29" s="40">
        <f>SUM(A25,0.01)</f>
        <v>3.06</v>
      </c>
      <c r="B29" s="96" t="s">
        <v>53</v>
      </c>
      <c r="C29" s="97"/>
      <c r="D29" s="43"/>
      <c r="E29" s="43"/>
    </row>
    <row r="30" spans="1:5" ht="14.25" x14ac:dyDescent="0.2">
      <c r="A30" s="40"/>
      <c r="B30" s="41" t="s">
        <v>42</v>
      </c>
      <c r="C30" s="44">
        <v>10</v>
      </c>
      <c r="D30" s="43">
        <v>0</v>
      </c>
      <c r="E30" s="43">
        <f t="shared" si="0"/>
        <v>0</v>
      </c>
    </row>
    <row r="31" spans="1:5" ht="14.25" x14ac:dyDescent="0.2">
      <c r="A31" s="40"/>
      <c r="B31" s="49"/>
      <c r="C31" s="44"/>
      <c r="D31" s="43"/>
      <c r="E31" s="43"/>
    </row>
    <row r="32" spans="1:5" ht="15" customHeight="1" x14ac:dyDescent="0.2">
      <c r="A32" s="40"/>
      <c r="B32" s="41"/>
      <c r="C32" s="44"/>
      <c r="D32" s="43"/>
      <c r="E32" s="43"/>
    </row>
    <row r="33" spans="1:8" s="63" customFormat="1" ht="36" customHeight="1" x14ac:dyDescent="0.2">
      <c r="A33" s="40">
        <f>SUM(A29,0.01)</f>
        <v>3.07</v>
      </c>
      <c r="B33" s="96" t="s">
        <v>93</v>
      </c>
      <c r="C33" s="97"/>
      <c r="D33" s="62"/>
      <c r="E33" s="62"/>
    </row>
    <row r="34" spans="1:8" ht="14.25" x14ac:dyDescent="0.2">
      <c r="A34" s="40"/>
      <c r="B34" s="41" t="s">
        <v>37</v>
      </c>
      <c r="C34" s="44">
        <f>2100*0.2*1.1</f>
        <v>462</v>
      </c>
      <c r="D34" s="43">
        <v>0</v>
      </c>
      <c r="E34" s="43">
        <f t="shared" si="0"/>
        <v>0</v>
      </c>
    </row>
    <row r="35" spans="1:8" ht="14.25" x14ac:dyDescent="0.2">
      <c r="A35" s="40"/>
      <c r="B35" s="49"/>
      <c r="C35" s="44"/>
      <c r="D35" s="43"/>
      <c r="E35" s="43"/>
    </row>
    <row r="36" spans="1:8" ht="14.25" x14ac:dyDescent="0.2">
      <c r="A36" s="40"/>
      <c r="B36" s="41"/>
      <c r="C36" s="44"/>
      <c r="D36" s="43"/>
      <c r="E36" s="43"/>
    </row>
    <row r="37" spans="1:8" s="63" customFormat="1" ht="36" customHeight="1" x14ac:dyDescent="0.2">
      <c r="A37" s="40">
        <f>SUM(A33,0.01)</f>
        <v>3.08</v>
      </c>
      <c r="B37" s="96" t="s">
        <v>91</v>
      </c>
      <c r="C37" s="97"/>
      <c r="D37" s="62"/>
      <c r="E37" s="62"/>
    </row>
    <row r="38" spans="1:8" ht="14.25" x14ac:dyDescent="0.2">
      <c r="A38" s="40"/>
      <c r="B38" s="41" t="s">
        <v>37</v>
      </c>
      <c r="C38" s="44">
        <f>2100*0.1*1.1</f>
        <v>231</v>
      </c>
      <c r="D38" s="43">
        <v>0</v>
      </c>
      <c r="E38" s="43">
        <f t="shared" ref="E38" si="1">ROUND(C38*D38,2)</f>
        <v>0</v>
      </c>
    </row>
    <row r="39" spans="1:8" ht="14.25" x14ac:dyDescent="0.2">
      <c r="A39" s="40"/>
      <c r="B39" s="49"/>
      <c r="C39" s="44"/>
      <c r="D39" s="43"/>
      <c r="E39" s="43"/>
    </row>
    <row r="40" spans="1:8" ht="14.25" x14ac:dyDescent="0.2">
      <c r="A40" s="40"/>
      <c r="B40" s="41"/>
      <c r="C40" s="44"/>
      <c r="D40" s="43"/>
      <c r="E40" s="43"/>
    </row>
    <row r="41" spans="1:8" ht="45.75" customHeight="1" x14ac:dyDescent="0.2">
      <c r="A41" s="40">
        <f>SUM(A33,0.01)</f>
        <v>3.08</v>
      </c>
      <c r="B41" s="96" t="s">
        <v>92</v>
      </c>
      <c r="C41" s="97"/>
      <c r="D41" s="43"/>
      <c r="E41" s="43"/>
    </row>
    <row r="42" spans="1:8" ht="14.25" x14ac:dyDescent="0.2">
      <c r="A42" s="40"/>
      <c r="B42" s="41" t="s">
        <v>37</v>
      </c>
      <c r="C42" s="44">
        <v>2055</v>
      </c>
      <c r="D42" s="43">
        <v>0</v>
      </c>
      <c r="E42" s="43">
        <f t="shared" si="0"/>
        <v>0</v>
      </c>
    </row>
    <row r="43" spans="1:8" ht="14.25" x14ac:dyDescent="0.2">
      <c r="A43" s="40"/>
      <c r="B43" s="49"/>
      <c r="C43" s="44"/>
      <c r="D43" s="43"/>
      <c r="E43" s="43"/>
    </row>
    <row r="44" spans="1:8" ht="14.25" x14ac:dyDescent="0.2">
      <c r="A44" s="40"/>
      <c r="B44" s="41"/>
      <c r="C44" s="44"/>
      <c r="D44" s="43"/>
      <c r="E44" s="43"/>
    </row>
    <row r="45" spans="1:8" ht="54" customHeight="1" x14ac:dyDescent="0.25">
      <c r="A45" s="40">
        <f>SUM(A41,0.01)</f>
        <v>3.09</v>
      </c>
      <c r="B45" s="96" t="s">
        <v>146</v>
      </c>
      <c r="C45" s="97"/>
      <c r="D45" s="43"/>
      <c r="E45" s="43"/>
      <c r="H45" s="69"/>
    </row>
    <row r="46" spans="1:8" ht="14.25" x14ac:dyDescent="0.2">
      <c r="A46" s="40"/>
      <c r="B46" s="41" t="s">
        <v>44</v>
      </c>
      <c r="C46" s="44">
        <v>900</v>
      </c>
      <c r="D46" s="43">
        <v>0</v>
      </c>
      <c r="E46" s="43">
        <f t="shared" si="0"/>
        <v>0</v>
      </c>
    </row>
    <row r="47" spans="1:8" x14ac:dyDescent="0.2">
      <c r="A47" s="40"/>
      <c r="B47" s="70"/>
      <c r="C47" s="71"/>
      <c r="D47" s="62"/>
      <c r="E47" s="62"/>
      <c r="F47" s="62"/>
    </row>
    <row r="48" spans="1:8" ht="14.25" x14ac:dyDescent="0.2">
      <c r="A48" s="40"/>
      <c r="B48" s="41"/>
      <c r="C48" s="44"/>
      <c r="D48" s="43"/>
      <c r="E48" s="43"/>
    </row>
    <row r="49" spans="1:5" ht="71.25" customHeight="1" x14ac:dyDescent="0.2">
      <c r="A49" s="40">
        <f>SUM(A45,0.01)</f>
        <v>3.1</v>
      </c>
      <c r="B49" s="96" t="s">
        <v>85</v>
      </c>
      <c r="C49" s="97"/>
      <c r="D49" s="43"/>
      <c r="E49" s="43"/>
    </row>
    <row r="50" spans="1:5" ht="14.25" x14ac:dyDescent="0.2">
      <c r="A50" s="40"/>
      <c r="B50" s="49" t="s">
        <v>44</v>
      </c>
      <c r="C50" s="44">
        <v>400</v>
      </c>
      <c r="D50" s="43">
        <v>0</v>
      </c>
      <c r="E50" s="43">
        <f t="shared" ref="E50" si="2">ROUND(C50*D50,2)</f>
        <v>0</v>
      </c>
    </row>
    <row r="51" spans="1:5" ht="14.25" x14ac:dyDescent="0.2">
      <c r="A51" s="40"/>
      <c r="B51" s="49"/>
      <c r="C51" s="44"/>
      <c r="D51" s="43"/>
      <c r="E51" s="43"/>
    </row>
    <row r="52" spans="1:5" ht="14.25" x14ac:dyDescent="0.2">
      <c r="A52" s="40"/>
      <c r="B52" s="41"/>
      <c r="C52" s="44"/>
      <c r="D52" s="43"/>
      <c r="E52" s="43"/>
    </row>
    <row r="53" spans="1:5" ht="71.25" customHeight="1" x14ac:dyDescent="0.2">
      <c r="A53" s="40">
        <f>SUM(A49,0.01)</f>
        <v>3.11</v>
      </c>
      <c r="B53" s="96" t="s">
        <v>94</v>
      </c>
      <c r="C53" s="97"/>
      <c r="D53" s="43"/>
      <c r="E53" s="43"/>
    </row>
    <row r="54" spans="1:5" ht="14.25" x14ac:dyDescent="0.2">
      <c r="A54" s="40"/>
      <c r="B54" s="49" t="s">
        <v>44</v>
      </c>
      <c r="C54" s="44">
        <v>150</v>
      </c>
      <c r="D54" s="43">
        <v>0</v>
      </c>
      <c r="E54" s="43">
        <f t="shared" ref="E54:E62" si="3">ROUND(C54*D54,2)</f>
        <v>0</v>
      </c>
    </row>
    <row r="55" spans="1:5" ht="14.25" x14ac:dyDescent="0.2">
      <c r="A55" s="40"/>
      <c r="B55" s="49"/>
      <c r="C55" s="44"/>
      <c r="D55" s="43"/>
      <c r="E55" s="43"/>
    </row>
    <row r="56" spans="1:5" ht="14.25" x14ac:dyDescent="0.2">
      <c r="A56" s="40"/>
      <c r="B56" s="41"/>
      <c r="C56" s="44"/>
      <c r="D56" s="43"/>
      <c r="E56" s="43"/>
    </row>
    <row r="57" spans="1:5" ht="36" customHeight="1" x14ac:dyDescent="0.2">
      <c r="A57" s="40">
        <f>SUM(A53,0.01)</f>
        <v>3.12</v>
      </c>
      <c r="B57" s="96" t="s">
        <v>86</v>
      </c>
      <c r="C57" s="97"/>
      <c r="D57" s="43"/>
      <c r="E57" s="43"/>
    </row>
    <row r="58" spans="1:5" ht="14.25" x14ac:dyDescent="0.2">
      <c r="A58" s="40"/>
      <c r="B58" s="41" t="s">
        <v>37</v>
      </c>
      <c r="C58" s="44">
        <f>250*5</f>
        <v>1250</v>
      </c>
      <c r="D58" s="43">
        <v>0</v>
      </c>
      <c r="E58" s="43">
        <f t="shared" si="3"/>
        <v>0</v>
      </c>
    </row>
    <row r="59" spans="1:5" ht="14.25" x14ac:dyDescent="0.2">
      <c r="A59" s="40"/>
      <c r="B59" s="49"/>
      <c r="C59" s="44"/>
      <c r="D59" s="43"/>
      <c r="E59" s="43"/>
    </row>
    <row r="60" spans="1:5" ht="14.25" x14ac:dyDescent="0.2">
      <c r="A60" s="40"/>
      <c r="B60" s="41"/>
      <c r="C60" s="44"/>
      <c r="D60" s="43"/>
      <c r="E60" s="43"/>
    </row>
    <row r="61" spans="1:5" ht="36" customHeight="1" x14ac:dyDescent="0.2">
      <c r="A61" s="40">
        <f>SUM(A57,0.01)</f>
        <v>3.13</v>
      </c>
      <c r="B61" s="96" t="s">
        <v>89</v>
      </c>
      <c r="C61" s="97"/>
      <c r="D61" s="43"/>
      <c r="E61" s="43"/>
    </row>
    <row r="62" spans="1:5" ht="14.25" x14ac:dyDescent="0.2">
      <c r="A62" s="40"/>
      <c r="B62" s="41" t="s">
        <v>42</v>
      </c>
      <c r="C62" s="44">
        <v>100</v>
      </c>
      <c r="D62" s="43">
        <v>0</v>
      </c>
      <c r="E62" s="43">
        <f t="shared" si="3"/>
        <v>0</v>
      </c>
    </row>
    <row r="63" spans="1:5" ht="14.25" x14ac:dyDescent="0.2">
      <c r="A63" s="40"/>
      <c r="B63" s="49"/>
      <c r="C63" s="44"/>
      <c r="D63" s="43"/>
      <c r="E63" s="43"/>
    </row>
    <row r="64" spans="1:5" ht="14.25" x14ac:dyDescent="0.2">
      <c r="A64" s="40"/>
      <c r="B64" s="49"/>
      <c r="C64" s="44"/>
      <c r="D64" s="43"/>
      <c r="E64" s="43"/>
    </row>
    <row r="65" spans="1:5" thickBot="1" x14ac:dyDescent="0.25">
      <c r="A65" s="40"/>
      <c r="B65" s="50" t="s">
        <v>95</v>
      </c>
      <c r="C65" s="46"/>
      <c r="D65" s="47"/>
      <c r="E65" s="47">
        <f>SUM(E8:E63)</f>
        <v>0</v>
      </c>
    </row>
    <row r="66" spans="1:5" thickTop="1" x14ac:dyDescent="0.2">
      <c r="A66" s="40"/>
      <c r="B66" s="41"/>
      <c r="C66" s="44"/>
      <c r="D66" s="43"/>
      <c r="E66" s="43"/>
    </row>
    <row r="67" spans="1:5" ht="14.25" x14ac:dyDescent="0.2">
      <c r="A67" s="40"/>
      <c r="B67" s="41"/>
      <c r="C67" s="44"/>
      <c r="D67" s="43"/>
      <c r="E67" s="43"/>
    </row>
    <row r="68" spans="1:5" ht="14.25" x14ac:dyDescent="0.2">
      <c r="A68" s="40"/>
      <c r="B68" s="41"/>
      <c r="C68" s="44"/>
      <c r="D68" s="43"/>
      <c r="E68" s="43"/>
    </row>
    <row r="69" spans="1:5" ht="14.25" x14ac:dyDescent="0.2">
      <c r="A69" s="40"/>
      <c r="B69" s="41"/>
      <c r="C69" s="44"/>
      <c r="D69" s="43"/>
      <c r="E69" s="43"/>
    </row>
    <row r="70" spans="1:5" ht="14.25" x14ac:dyDescent="0.2">
      <c r="A70" s="40"/>
      <c r="B70" s="41"/>
      <c r="C70" s="44"/>
      <c r="D70" s="43"/>
      <c r="E70" s="43"/>
    </row>
    <row r="71" spans="1:5" ht="14.25" x14ac:dyDescent="0.2">
      <c r="A71" s="40"/>
      <c r="B71" s="41"/>
      <c r="C71" s="44"/>
      <c r="D71" s="48"/>
      <c r="E71" s="48"/>
    </row>
    <row r="72" spans="1:5" x14ac:dyDescent="0.2">
      <c r="D72" s="28"/>
      <c r="E72" s="28"/>
    </row>
    <row r="73" spans="1:5" x14ac:dyDescent="0.2">
      <c r="D73" s="28"/>
      <c r="E73" s="28"/>
    </row>
    <row r="74" spans="1:5" x14ac:dyDescent="0.2">
      <c r="D74" s="28"/>
      <c r="E74" s="28"/>
    </row>
    <row r="75" spans="1:5" x14ac:dyDescent="0.2">
      <c r="D75" s="28"/>
      <c r="E75" s="28"/>
    </row>
    <row r="76" spans="1:5" x14ac:dyDescent="0.2">
      <c r="D76" s="28"/>
      <c r="E76" s="28"/>
    </row>
    <row r="77" spans="1:5" x14ac:dyDescent="0.2">
      <c r="D77" s="28"/>
      <c r="E77" s="28"/>
    </row>
    <row r="78" spans="1:5" x14ac:dyDescent="0.2">
      <c r="D78" s="28"/>
      <c r="E78" s="28"/>
    </row>
    <row r="79" spans="1:5" x14ac:dyDescent="0.2">
      <c r="D79" s="28"/>
      <c r="E79" s="28"/>
    </row>
    <row r="80" spans="1:5" x14ac:dyDescent="0.2">
      <c r="D80" s="28"/>
      <c r="E80" s="28"/>
    </row>
    <row r="81" spans="4:5" x14ac:dyDescent="0.2">
      <c r="D81" s="28"/>
      <c r="E81" s="28"/>
    </row>
    <row r="82" spans="4:5" x14ac:dyDescent="0.2">
      <c r="D82" s="28"/>
      <c r="E82" s="28"/>
    </row>
    <row r="83" spans="4:5" x14ac:dyDescent="0.2">
      <c r="D83" s="28"/>
      <c r="E83" s="28"/>
    </row>
    <row r="84" spans="4:5" x14ac:dyDescent="0.2">
      <c r="D84" s="28"/>
      <c r="E84" s="28"/>
    </row>
    <row r="85" spans="4:5" x14ac:dyDescent="0.2">
      <c r="D85" s="28"/>
      <c r="E85" s="28"/>
    </row>
    <row r="86" spans="4:5" x14ac:dyDescent="0.2">
      <c r="D86" s="28"/>
      <c r="E86" s="28"/>
    </row>
    <row r="87" spans="4:5" x14ac:dyDescent="0.2">
      <c r="D87" s="28"/>
      <c r="E87" s="28"/>
    </row>
    <row r="88" spans="4:5" x14ac:dyDescent="0.2">
      <c r="D88" s="28"/>
      <c r="E88" s="28"/>
    </row>
    <row r="89" spans="4:5" x14ac:dyDescent="0.2">
      <c r="D89" s="28"/>
      <c r="E89" s="28"/>
    </row>
    <row r="90" spans="4:5" x14ac:dyDescent="0.2">
      <c r="D90" s="28"/>
      <c r="E90" s="28"/>
    </row>
    <row r="91" spans="4:5" x14ac:dyDescent="0.2">
      <c r="D91" s="28"/>
      <c r="E91" s="28"/>
    </row>
    <row r="92" spans="4:5" x14ac:dyDescent="0.2">
      <c r="D92" s="28"/>
      <c r="E92" s="28"/>
    </row>
    <row r="93" spans="4:5" x14ac:dyDescent="0.2">
      <c r="D93" s="28"/>
      <c r="E93" s="28"/>
    </row>
    <row r="94" spans="4:5" x14ac:dyDescent="0.2">
      <c r="D94" s="28"/>
      <c r="E94" s="28"/>
    </row>
    <row r="95" spans="4:5" x14ac:dyDescent="0.2">
      <c r="D95" s="28"/>
      <c r="E95" s="28"/>
    </row>
    <row r="96" spans="4:5" x14ac:dyDescent="0.2">
      <c r="D96" s="28"/>
      <c r="E96" s="28"/>
    </row>
    <row r="97" spans="4:5" x14ac:dyDescent="0.2">
      <c r="D97" s="28"/>
      <c r="E97" s="28"/>
    </row>
    <row r="98" spans="4:5" x14ac:dyDescent="0.2">
      <c r="D98" s="28"/>
      <c r="E98" s="28"/>
    </row>
    <row r="99" spans="4:5" x14ac:dyDescent="0.2">
      <c r="D99" s="28"/>
      <c r="E99" s="28"/>
    </row>
    <row r="100" spans="4:5" x14ac:dyDescent="0.2">
      <c r="D100" s="28"/>
      <c r="E100" s="28"/>
    </row>
    <row r="101" spans="4:5" x14ac:dyDescent="0.2">
      <c r="D101" s="28"/>
      <c r="E101" s="28"/>
    </row>
    <row r="102" spans="4:5" x14ac:dyDescent="0.2">
      <c r="D102" s="28"/>
      <c r="E102" s="28"/>
    </row>
    <row r="103" spans="4:5" x14ac:dyDescent="0.2">
      <c r="D103" s="28"/>
      <c r="E103" s="28"/>
    </row>
    <row r="104" spans="4:5" x14ac:dyDescent="0.2">
      <c r="D104" s="28"/>
      <c r="E104" s="28"/>
    </row>
    <row r="105" spans="4:5" x14ac:dyDescent="0.2">
      <c r="D105" s="28"/>
      <c r="E105" s="28"/>
    </row>
    <row r="106" spans="4:5" x14ac:dyDescent="0.2">
      <c r="D106" s="28"/>
      <c r="E106" s="28"/>
    </row>
    <row r="107" spans="4:5" x14ac:dyDescent="0.2">
      <c r="D107" s="28"/>
      <c r="E107" s="28"/>
    </row>
    <row r="108" spans="4:5" x14ac:dyDescent="0.2">
      <c r="D108" s="28"/>
      <c r="E108" s="28"/>
    </row>
    <row r="109" spans="4:5" x14ac:dyDescent="0.2">
      <c r="D109" s="28"/>
      <c r="E109" s="28"/>
    </row>
    <row r="110" spans="4:5" x14ac:dyDescent="0.2">
      <c r="D110" s="28"/>
      <c r="E110" s="28"/>
    </row>
    <row r="111" spans="4:5" x14ac:dyDescent="0.2">
      <c r="D111" s="28"/>
      <c r="E111" s="28"/>
    </row>
    <row r="112" spans="4:5" x14ac:dyDescent="0.2">
      <c r="D112" s="28"/>
      <c r="E112" s="28"/>
    </row>
    <row r="113" spans="4:5" x14ac:dyDescent="0.2">
      <c r="D113" s="28"/>
      <c r="E113" s="28"/>
    </row>
    <row r="114" spans="4:5" x14ac:dyDescent="0.2">
      <c r="D114" s="28"/>
      <c r="E114" s="28"/>
    </row>
    <row r="115" spans="4:5" x14ac:dyDescent="0.2">
      <c r="D115" s="28"/>
      <c r="E115" s="28"/>
    </row>
    <row r="116" spans="4:5" x14ac:dyDescent="0.2">
      <c r="D116" s="28"/>
      <c r="E116" s="28"/>
    </row>
    <row r="117" spans="4:5" x14ac:dyDescent="0.2">
      <c r="D117" s="28"/>
      <c r="E117" s="28"/>
    </row>
    <row r="118" spans="4:5" x14ac:dyDescent="0.2">
      <c r="D118" s="28"/>
      <c r="E118" s="28"/>
    </row>
    <row r="119" spans="4:5" x14ac:dyDescent="0.2">
      <c r="D119" s="28"/>
      <c r="E119" s="28"/>
    </row>
    <row r="120" spans="4:5" x14ac:dyDescent="0.2">
      <c r="D120" s="28"/>
      <c r="E120" s="28"/>
    </row>
    <row r="121" spans="4:5" x14ac:dyDescent="0.2">
      <c r="D121" s="28"/>
      <c r="E121" s="28"/>
    </row>
    <row r="122" spans="4:5" x14ac:dyDescent="0.2">
      <c r="D122" s="28"/>
      <c r="E122" s="28"/>
    </row>
    <row r="123" spans="4:5" x14ac:dyDescent="0.2">
      <c r="D123" s="28"/>
      <c r="E123" s="28"/>
    </row>
    <row r="124" spans="4:5" x14ac:dyDescent="0.2">
      <c r="D124" s="28"/>
      <c r="E124" s="28"/>
    </row>
    <row r="125" spans="4:5" x14ac:dyDescent="0.2">
      <c r="D125" s="28"/>
      <c r="E125" s="28"/>
    </row>
    <row r="126" spans="4:5" x14ac:dyDescent="0.2">
      <c r="D126" s="28"/>
      <c r="E126" s="28"/>
    </row>
    <row r="127" spans="4:5" x14ac:dyDescent="0.2">
      <c r="D127" s="28"/>
      <c r="E127" s="28"/>
    </row>
    <row r="128" spans="4:5" x14ac:dyDescent="0.2">
      <c r="D128" s="28"/>
      <c r="E128" s="28"/>
    </row>
    <row r="129" spans="4:5" x14ac:dyDescent="0.2">
      <c r="D129" s="28"/>
      <c r="E129" s="28"/>
    </row>
    <row r="130" spans="4:5" x14ac:dyDescent="0.2">
      <c r="D130" s="28"/>
      <c r="E130" s="28"/>
    </row>
    <row r="131" spans="4:5" x14ac:dyDescent="0.2">
      <c r="D131" s="28"/>
      <c r="E131" s="28"/>
    </row>
    <row r="132" spans="4:5" x14ac:dyDescent="0.2">
      <c r="D132" s="28"/>
      <c r="E132" s="28"/>
    </row>
    <row r="133" spans="4:5" x14ac:dyDescent="0.2">
      <c r="D133" s="28"/>
      <c r="E133" s="28"/>
    </row>
    <row r="134" spans="4:5" x14ac:dyDescent="0.2">
      <c r="D134" s="28"/>
      <c r="E134" s="28"/>
    </row>
    <row r="135" spans="4:5" x14ac:dyDescent="0.2">
      <c r="D135" s="28"/>
      <c r="E135" s="28"/>
    </row>
    <row r="136" spans="4:5" x14ac:dyDescent="0.2">
      <c r="D136" s="28"/>
      <c r="E136" s="28"/>
    </row>
    <row r="137" spans="4:5" x14ac:dyDescent="0.2">
      <c r="D137" s="28"/>
      <c r="E137" s="28"/>
    </row>
    <row r="138" spans="4:5" x14ac:dyDescent="0.2">
      <c r="D138" s="28"/>
      <c r="E138" s="28"/>
    </row>
    <row r="139" spans="4:5" x14ac:dyDescent="0.2">
      <c r="D139" s="28"/>
      <c r="E139" s="28"/>
    </row>
    <row r="140" spans="4:5" x14ac:dyDescent="0.2">
      <c r="D140" s="28"/>
      <c r="E140" s="28"/>
    </row>
    <row r="141" spans="4:5" x14ac:dyDescent="0.2">
      <c r="D141" s="28"/>
      <c r="E141" s="28"/>
    </row>
    <row r="142" spans="4:5" x14ac:dyDescent="0.2">
      <c r="D142" s="28"/>
      <c r="E142" s="28"/>
    </row>
    <row r="143" spans="4:5" x14ac:dyDescent="0.2">
      <c r="D143" s="28"/>
      <c r="E143" s="28"/>
    </row>
    <row r="144" spans="4:5" x14ac:dyDescent="0.2">
      <c r="D144" s="28"/>
      <c r="E144" s="28"/>
    </row>
    <row r="145" spans="4:5" x14ac:dyDescent="0.2">
      <c r="D145" s="28"/>
      <c r="E145" s="28"/>
    </row>
    <row r="146" spans="4:5" x14ac:dyDescent="0.2">
      <c r="D146" s="28"/>
      <c r="E146" s="28"/>
    </row>
    <row r="147" spans="4:5" x14ac:dyDescent="0.2">
      <c r="D147" s="28"/>
      <c r="E147" s="28"/>
    </row>
    <row r="148" spans="4:5" x14ac:dyDescent="0.2">
      <c r="D148" s="28"/>
      <c r="E148" s="28"/>
    </row>
    <row r="149" spans="4:5" x14ac:dyDescent="0.2">
      <c r="D149" s="28"/>
      <c r="E149" s="28"/>
    </row>
    <row r="150" spans="4:5" x14ac:dyDescent="0.2">
      <c r="D150" s="28"/>
      <c r="E150" s="28"/>
    </row>
    <row r="151" spans="4:5" x14ac:dyDescent="0.2">
      <c r="D151" s="28"/>
      <c r="E151" s="28"/>
    </row>
    <row r="152" spans="4:5" x14ac:dyDescent="0.2">
      <c r="D152" s="28"/>
      <c r="E152" s="28"/>
    </row>
    <row r="153" spans="4:5" x14ac:dyDescent="0.2">
      <c r="D153" s="28"/>
      <c r="E153" s="28"/>
    </row>
    <row r="154" spans="4:5" x14ac:dyDescent="0.2">
      <c r="D154" s="28"/>
      <c r="E154" s="28"/>
    </row>
    <row r="155" spans="4:5" x14ac:dyDescent="0.2">
      <c r="D155" s="28"/>
      <c r="E155" s="28"/>
    </row>
    <row r="156" spans="4:5" x14ac:dyDescent="0.2">
      <c r="D156" s="28"/>
      <c r="E156" s="28"/>
    </row>
    <row r="157" spans="4:5" x14ac:dyDescent="0.2">
      <c r="D157" s="28"/>
      <c r="E157" s="28"/>
    </row>
    <row r="158" spans="4:5" x14ac:dyDescent="0.2">
      <c r="D158" s="28"/>
      <c r="E158" s="28"/>
    </row>
    <row r="159" spans="4:5" x14ac:dyDescent="0.2">
      <c r="D159" s="28"/>
      <c r="E159" s="28"/>
    </row>
    <row r="160" spans="4:5" x14ac:dyDescent="0.2">
      <c r="D160" s="28"/>
      <c r="E160" s="28"/>
    </row>
    <row r="161" spans="4:5" x14ac:dyDescent="0.2">
      <c r="D161" s="28"/>
      <c r="E161" s="28"/>
    </row>
    <row r="162" spans="4:5" x14ac:dyDescent="0.2">
      <c r="D162" s="28"/>
      <c r="E162" s="28"/>
    </row>
    <row r="163" spans="4:5" x14ac:dyDescent="0.2">
      <c r="D163" s="28"/>
      <c r="E163" s="28"/>
    </row>
    <row r="164" spans="4:5" x14ac:dyDescent="0.2">
      <c r="D164" s="28"/>
      <c r="E164" s="28"/>
    </row>
    <row r="165" spans="4:5" x14ac:dyDescent="0.2">
      <c r="D165" s="28"/>
      <c r="E165" s="28"/>
    </row>
    <row r="166" spans="4:5" x14ac:dyDescent="0.2">
      <c r="D166" s="28"/>
      <c r="E166" s="28"/>
    </row>
    <row r="167" spans="4:5" x14ac:dyDescent="0.2">
      <c r="D167" s="28"/>
      <c r="E167" s="28"/>
    </row>
    <row r="168" spans="4:5" x14ac:dyDescent="0.2">
      <c r="D168" s="28"/>
      <c r="E168" s="28"/>
    </row>
    <row r="169" spans="4:5" x14ac:dyDescent="0.2">
      <c r="D169" s="28"/>
      <c r="E169" s="28"/>
    </row>
    <row r="170" spans="4:5" x14ac:dyDescent="0.2">
      <c r="D170" s="28"/>
      <c r="E170" s="28"/>
    </row>
    <row r="171" spans="4:5" x14ac:dyDescent="0.2">
      <c r="D171" s="28"/>
      <c r="E171" s="28"/>
    </row>
    <row r="172" spans="4:5" x14ac:dyDescent="0.2">
      <c r="D172" s="28"/>
      <c r="E172" s="28"/>
    </row>
    <row r="173" spans="4:5" x14ac:dyDescent="0.2">
      <c r="D173" s="28"/>
      <c r="E173" s="28"/>
    </row>
    <row r="174" spans="4:5" x14ac:dyDescent="0.2">
      <c r="D174" s="28"/>
      <c r="E174" s="28"/>
    </row>
    <row r="175" spans="4:5" x14ac:dyDescent="0.2">
      <c r="D175" s="28"/>
      <c r="E175" s="28"/>
    </row>
    <row r="176" spans="4:5" x14ac:dyDescent="0.2">
      <c r="D176" s="28"/>
      <c r="E176" s="28"/>
    </row>
    <row r="177" spans="4:5" x14ac:dyDescent="0.2">
      <c r="D177" s="28"/>
      <c r="E177" s="28"/>
    </row>
    <row r="178" spans="4:5" x14ac:dyDescent="0.2">
      <c r="D178" s="28"/>
      <c r="E178" s="28"/>
    </row>
    <row r="179" spans="4:5" x14ac:dyDescent="0.2">
      <c r="D179" s="28"/>
      <c r="E179" s="28"/>
    </row>
    <row r="180" spans="4:5" x14ac:dyDescent="0.2">
      <c r="D180" s="28"/>
      <c r="E180" s="28"/>
    </row>
    <row r="181" spans="4:5" x14ac:dyDescent="0.2">
      <c r="D181" s="28"/>
      <c r="E181" s="28"/>
    </row>
    <row r="182" spans="4:5" x14ac:dyDescent="0.2">
      <c r="D182" s="28"/>
      <c r="E182" s="28"/>
    </row>
    <row r="183" spans="4:5" x14ac:dyDescent="0.2">
      <c r="D183" s="28"/>
      <c r="E183" s="28"/>
    </row>
    <row r="184" spans="4:5" x14ac:dyDescent="0.2">
      <c r="D184" s="28"/>
      <c r="E184" s="28"/>
    </row>
    <row r="185" spans="4:5" x14ac:dyDescent="0.2">
      <c r="D185" s="28"/>
      <c r="E185" s="28"/>
    </row>
    <row r="186" spans="4:5" x14ac:dyDescent="0.2">
      <c r="D186" s="28"/>
      <c r="E186" s="28"/>
    </row>
    <row r="187" spans="4:5" x14ac:dyDescent="0.2">
      <c r="D187" s="28"/>
      <c r="E187" s="28"/>
    </row>
    <row r="188" spans="4:5" x14ac:dyDescent="0.2">
      <c r="D188" s="28"/>
      <c r="E188" s="28"/>
    </row>
    <row r="189" spans="4:5" x14ac:dyDescent="0.2">
      <c r="D189" s="28"/>
      <c r="E189" s="28"/>
    </row>
    <row r="190" spans="4:5" x14ac:dyDescent="0.2">
      <c r="D190" s="28"/>
      <c r="E190" s="28"/>
    </row>
    <row r="191" spans="4:5" x14ac:dyDescent="0.2">
      <c r="D191" s="28"/>
      <c r="E191" s="28"/>
    </row>
    <row r="192" spans="4:5" x14ac:dyDescent="0.2">
      <c r="D192" s="28"/>
      <c r="E192" s="28"/>
    </row>
    <row r="193" spans="4:5" x14ac:dyDescent="0.2">
      <c r="D193" s="28"/>
      <c r="E193" s="28"/>
    </row>
    <row r="194" spans="4:5" x14ac:dyDescent="0.2">
      <c r="D194" s="28"/>
      <c r="E194" s="28"/>
    </row>
    <row r="195" spans="4:5" x14ac:dyDescent="0.2">
      <c r="D195" s="28"/>
      <c r="E195" s="28"/>
    </row>
    <row r="196" spans="4:5" x14ac:dyDescent="0.2">
      <c r="D196" s="28"/>
      <c r="E196" s="28"/>
    </row>
    <row r="197" spans="4:5" x14ac:dyDescent="0.2">
      <c r="D197" s="28"/>
      <c r="E197" s="28"/>
    </row>
    <row r="198" spans="4:5" x14ac:dyDescent="0.2">
      <c r="D198" s="28"/>
      <c r="E198" s="28"/>
    </row>
    <row r="199" spans="4:5" x14ac:dyDescent="0.2">
      <c r="D199" s="28"/>
      <c r="E199" s="28"/>
    </row>
    <row r="200" spans="4:5" x14ac:dyDescent="0.2">
      <c r="D200" s="28"/>
      <c r="E200" s="28"/>
    </row>
    <row r="201" spans="4:5" x14ac:dyDescent="0.2">
      <c r="D201" s="28"/>
      <c r="E201" s="28"/>
    </row>
    <row r="202" spans="4:5" x14ac:dyDescent="0.2">
      <c r="D202" s="28"/>
      <c r="E202" s="28"/>
    </row>
    <row r="203" spans="4:5" x14ac:dyDescent="0.2">
      <c r="D203" s="28"/>
      <c r="E203" s="28"/>
    </row>
    <row r="204" spans="4:5" x14ac:dyDescent="0.2">
      <c r="D204" s="28"/>
      <c r="E204" s="28"/>
    </row>
    <row r="205" spans="4:5" x14ac:dyDescent="0.2">
      <c r="D205" s="28"/>
      <c r="E205" s="28"/>
    </row>
    <row r="206" spans="4:5" x14ac:dyDescent="0.2">
      <c r="D206" s="28"/>
      <c r="E206" s="28"/>
    </row>
    <row r="207" spans="4:5" x14ac:dyDescent="0.2">
      <c r="D207" s="28"/>
      <c r="E207" s="28"/>
    </row>
    <row r="208" spans="4:5" x14ac:dyDescent="0.2">
      <c r="D208" s="28"/>
      <c r="E208" s="28"/>
    </row>
    <row r="209" spans="4:5" x14ac:dyDescent="0.2">
      <c r="D209" s="28"/>
      <c r="E209" s="28"/>
    </row>
    <row r="210" spans="4:5" x14ac:dyDescent="0.2">
      <c r="D210" s="28"/>
      <c r="E210" s="28"/>
    </row>
    <row r="211" spans="4:5" x14ac:dyDescent="0.2">
      <c r="D211" s="28"/>
      <c r="E211" s="28"/>
    </row>
    <row r="212" spans="4:5" x14ac:dyDescent="0.2">
      <c r="D212" s="28"/>
      <c r="E212" s="28"/>
    </row>
    <row r="213" spans="4:5" x14ac:dyDescent="0.2">
      <c r="D213" s="28"/>
      <c r="E213" s="28"/>
    </row>
    <row r="214" spans="4:5" x14ac:dyDescent="0.2">
      <c r="D214" s="28"/>
      <c r="E214" s="28"/>
    </row>
    <row r="215" spans="4:5" x14ac:dyDescent="0.2">
      <c r="D215" s="28"/>
      <c r="E215" s="28"/>
    </row>
    <row r="216" spans="4:5" x14ac:dyDescent="0.2">
      <c r="D216" s="28"/>
      <c r="E216" s="28"/>
    </row>
    <row r="217" spans="4:5" x14ac:dyDescent="0.2">
      <c r="D217" s="28"/>
      <c r="E217" s="28"/>
    </row>
    <row r="218" spans="4:5" x14ac:dyDescent="0.2">
      <c r="D218" s="28"/>
      <c r="E218" s="28"/>
    </row>
    <row r="219" spans="4:5" x14ac:dyDescent="0.2">
      <c r="D219" s="28"/>
      <c r="E219" s="28"/>
    </row>
    <row r="220" spans="4:5" x14ac:dyDescent="0.2">
      <c r="D220" s="28"/>
      <c r="E220" s="28"/>
    </row>
    <row r="221" spans="4:5" x14ac:dyDescent="0.2">
      <c r="D221" s="28"/>
      <c r="E221" s="28"/>
    </row>
    <row r="222" spans="4:5" x14ac:dyDescent="0.2">
      <c r="D222" s="28"/>
      <c r="E222" s="28"/>
    </row>
    <row r="223" spans="4:5" x14ac:dyDescent="0.2">
      <c r="D223" s="28"/>
      <c r="E223" s="28"/>
    </row>
    <row r="224" spans="4:5" x14ac:dyDescent="0.2">
      <c r="D224" s="28"/>
      <c r="E224" s="28"/>
    </row>
    <row r="225" spans="4:5" x14ac:dyDescent="0.2">
      <c r="D225" s="28"/>
      <c r="E225" s="28"/>
    </row>
    <row r="226" spans="4:5" x14ac:dyDescent="0.2">
      <c r="D226" s="28"/>
      <c r="E226" s="28"/>
    </row>
    <row r="227" spans="4:5" x14ac:dyDescent="0.2">
      <c r="D227" s="28"/>
      <c r="E227" s="28"/>
    </row>
    <row r="228" spans="4:5" x14ac:dyDescent="0.2">
      <c r="D228" s="28"/>
      <c r="E228" s="28"/>
    </row>
    <row r="229" spans="4:5" x14ac:dyDescent="0.2">
      <c r="D229" s="28"/>
      <c r="E229" s="28"/>
    </row>
    <row r="230" spans="4:5" x14ac:dyDescent="0.2">
      <c r="D230" s="28"/>
      <c r="E230" s="28"/>
    </row>
    <row r="231" spans="4:5" x14ac:dyDescent="0.2">
      <c r="D231" s="28"/>
      <c r="E231" s="28"/>
    </row>
    <row r="232" spans="4:5" x14ac:dyDescent="0.2">
      <c r="D232" s="28"/>
      <c r="E232" s="28"/>
    </row>
    <row r="233" spans="4:5" x14ac:dyDescent="0.2">
      <c r="D233" s="28"/>
      <c r="E233" s="28"/>
    </row>
    <row r="234" spans="4:5" x14ac:dyDescent="0.2">
      <c r="D234" s="28"/>
      <c r="E234" s="28"/>
    </row>
    <row r="235" spans="4:5" x14ac:dyDescent="0.2">
      <c r="D235" s="28"/>
      <c r="E235" s="28"/>
    </row>
    <row r="236" spans="4:5" x14ac:dyDescent="0.2">
      <c r="D236" s="28"/>
      <c r="E236" s="28"/>
    </row>
    <row r="237" spans="4:5" x14ac:dyDescent="0.2">
      <c r="D237" s="28"/>
      <c r="E237" s="28"/>
    </row>
    <row r="238" spans="4:5" x14ac:dyDescent="0.2">
      <c r="D238" s="28"/>
      <c r="E238" s="28"/>
    </row>
    <row r="239" spans="4:5" x14ac:dyDescent="0.2">
      <c r="D239" s="28"/>
      <c r="E239" s="28"/>
    </row>
    <row r="240" spans="4:5" x14ac:dyDescent="0.2">
      <c r="D240" s="28"/>
      <c r="E240" s="28"/>
    </row>
    <row r="241" spans="4:5" x14ac:dyDescent="0.2">
      <c r="D241" s="28"/>
      <c r="E241" s="28"/>
    </row>
    <row r="242" spans="4:5" x14ac:dyDescent="0.2">
      <c r="D242" s="28"/>
      <c r="E242" s="28"/>
    </row>
    <row r="243" spans="4:5" x14ac:dyDescent="0.2">
      <c r="D243" s="28"/>
      <c r="E243" s="28"/>
    </row>
    <row r="244" spans="4:5" x14ac:dyDescent="0.2">
      <c r="D244" s="28"/>
      <c r="E244" s="28"/>
    </row>
    <row r="245" spans="4:5" x14ac:dyDescent="0.2">
      <c r="D245" s="28"/>
      <c r="E245" s="28"/>
    </row>
  </sheetData>
  <mergeCells count="20">
    <mergeCell ref="A1:E1"/>
    <mergeCell ref="A2:E2"/>
    <mergeCell ref="B8:C8"/>
    <mergeCell ref="B9:C9"/>
    <mergeCell ref="B13:C13"/>
    <mergeCell ref="B49:C49"/>
    <mergeCell ref="B53:C53"/>
    <mergeCell ref="B57:C57"/>
    <mergeCell ref="B61:C61"/>
    <mergeCell ref="B15:C15"/>
    <mergeCell ref="B17:C17"/>
    <mergeCell ref="B19:C19"/>
    <mergeCell ref="B21:C21"/>
    <mergeCell ref="B33:C33"/>
    <mergeCell ref="B41:C41"/>
    <mergeCell ref="B45:C45"/>
    <mergeCell ref="B23:C23"/>
    <mergeCell ref="B25:C25"/>
    <mergeCell ref="B29:C29"/>
    <mergeCell ref="B37:C37"/>
  </mergeCells>
  <phoneticPr fontId="0" type="noConversion"/>
  <conditionalFormatting sqref="F47">
    <cfRule type="cellIs" dxfId="0" priority="1" stopIfTrue="1" operator="equal">
      <formula>0</formula>
    </cfRule>
  </conditionalFormatting>
  <pageMargins left="0.98425196850393704" right="0.19685039370078741" top="0.39" bottom="0.83" header="0.39" footer="0.54"/>
  <pageSetup paperSize="9" scale="98" orientation="portrait" horizontalDpi="360" verticalDpi="360" r:id="rId1"/>
  <headerFooter alignWithMargins="0">
    <oddFooter>&amp;L&amp;"Arial CE,Običajno"&amp;10      &amp;F&amp;R&amp;"Arial CE,Običajno"&amp;10&amp;A stran &amp;P/&amp;N</oddFooter>
  </headerFooter>
  <rowBreaks count="1" manualBreakCount="1">
    <brk id="36"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83"/>
  <sheetViews>
    <sheetView view="pageBreakPreview" topLeftCell="A68" zoomScaleNormal="40" zoomScaleSheetLayoutView="100" workbookViewId="0">
      <selection activeCell="E84" sqref="E84"/>
    </sheetView>
  </sheetViews>
  <sheetFormatPr defaultRowHeight="15" x14ac:dyDescent="0.2"/>
  <cols>
    <col min="1" max="1" width="7" style="8" customWidth="1"/>
    <col min="2" max="2" width="38.7109375" style="13" customWidth="1"/>
    <col min="3" max="3" width="9.85546875" style="30" customWidth="1"/>
    <col min="4" max="4" width="14.7109375" style="26" customWidth="1"/>
    <col min="5" max="5" width="18.7109375" style="26" customWidth="1"/>
    <col min="6"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27" t="s">
        <v>32</v>
      </c>
      <c r="E4" s="27" t="s">
        <v>33</v>
      </c>
    </row>
    <row r="5" spans="1:8" ht="8.25" customHeight="1" x14ac:dyDescent="0.2"/>
    <row r="6" spans="1:8" x14ac:dyDescent="0.2">
      <c r="A6" s="9" t="s">
        <v>14</v>
      </c>
      <c r="B6" s="35" t="s">
        <v>134</v>
      </c>
      <c r="D6" s="38"/>
      <c r="E6" s="38"/>
      <c r="F6" s="19"/>
      <c r="G6" s="19"/>
      <c r="H6" s="19"/>
    </row>
    <row r="7" spans="1:8" ht="103.5" customHeight="1" x14ac:dyDescent="0.2">
      <c r="B7" s="92" t="s">
        <v>153</v>
      </c>
      <c r="C7" s="105"/>
      <c r="D7" s="38"/>
      <c r="E7" s="38"/>
      <c r="F7" s="19"/>
      <c r="G7" s="19"/>
      <c r="H7" s="19"/>
    </row>
    <row r="8" spans="1:8" ht="51.75" customHeight="1" x14ac:dyDescent="0.2">
      <c r="A8" s="40">
        <v>4.01</v>
      </c>
      <c r="B8" s="96" t="s">
        <v>97</v>
      </c>
      <c r="C8" s="97"/>
      <c r="D8" s="43"/>
      <c r="E8" s="43"/>
    </row>
    <row r="9" spans="1:8" ht="14.25" x14ac:dyDescent="0.2">
      <c r="A9" s="40"/>
      <c r="B9" s="41" t="s">
        <v>42</v>
      </c>
      <c r="C9" s="44">
        <f>983*1.5*0.15</f>
        <v>221.18</v>
      </c>
      <c r="D9" s="43">
        <v>0</v>
      </c>
      <c r="E9" s="43">
        <f t="shared" ref="E9:E69" si="0">ROUND(C9*D9,2)</f>
        <v>0</v>
      </c>
    </row>
    <row r="10" spans="1:8" ht="14.25" x14ac:dyDescent="0.2">
      <c r="A10" s="40"/>
      <c r="D10" s="43"/>
      <c r="E10" s="43"/>
    </row>
    <row r="11" spans="1:8" ht="14.25" x14ac:dyDescent="0.2">
      <c r="A11" s="40"/>
      <c r="B11" s="97"/>
      <c r="C11" s="103"/>
      <c r="D11" s="43"/>
      <c r="E11" s="43"/>
    </row>
    <row r="12" spans="1:8" ht="56.25" customHeight="1" x14ac:dyDescent="0.2">
      <c r="A12" s="40">
        <f>A8+0.01</f>
        <v>4.0199999999999996</v>
      </c>
      <c r="B12" s="102" t="s">
        <v>96</v>
      </c>
      <c r="C12" s="102"/>
      <c r="D12" s="43"/>
      <c r="E12" s="43"/>
    </row>
    <row r="13" spans="1:8" ht="14.25" x14ac:dyDescent="0.2">
      <c r="A13" s="40"/>
      <c r="B13" s="41" t="s">
        <v>42</v>
      </c>
      <c r="C13" s="44">
        <f>983*1.5*1</f>
        <v>1474.5</v>
      </c>
      <c r="D13" s="43">
        <v>0</v>
      </c>
      <c r="E13" s="43">
        <f t="shared" si="0"/>
        <v>0</v>
      </c>
    </row>
    <row r="14" spans="1:8" ht="14.25" x14ac:dyDescent="0.2">
      <c r="A14" s="40"/>
      <c r="B14" s="49"/>
      <c r="C14" s="44"/>
      <c r="D14" s="43"/>
      <c r="E14" s="43"/>
    </row>
    <row r="15" spans="1:8" ht="14.25" x14ac:dyDescent="0.2">
      <c r="A15" s="40"/>
      <c r="B15" s="41"/>
      <c r="C15" s="44"/>
      <c r="D15" s="43"/>
      <c r="E15" s="43"/>
    </row>
    <row r="16" spans="1:8" ht="36" customHeight="1" x14ac:dyDescent="0.2">
      <c r="A16" s="40">
        <f>A12+0.01</f>
        <v>4.03</v>
      </c>
      <c r="B16" s="102" t="s">
        <v>136</v>
      </c>
      <c r="C16" s="102"/>
      <c r="D16" s="43"/>
      <c r="E16" s="43"/>
    </row>
    <row r="17" spans="1:5" ht="14.25" x14ac:dyDescent="0.2">
      <c r="A17" s="40"/>
      <c r="B17" s="41" t="s">
        <v>42</v>
      </c>
      <c r="C17" s="44">
        <f>45*4</f>
        <v>180</v>
      </c>
      <c r="D17" s="43">
        <v>0</v>
      </c>
      <c r="E17" s="43">
        <f t="shared" ref="E17" si="1">ROUND(C17*D17,2)</f>
        <v>0</v>
      </c>
    </row>
    <row r="18" spans="1:5" ht="14.25" x14ac:dyDescent="0.2">
      <c r="A18" s="40"/>
      <c r="B18" s="49"/>
      <c r="C18" s="44"/>
      <c r="D18" s="43"/>
      <c r="E18" s="43"/>
    </row>
    <row r="19" spans="1:5" ht="14.25" x14ac:dyDescent="0.2">
      <c r="A19" s="40"/>
      <c r="B19" s="41"/>
      <c r="C19" s="44"/>
      <c r="D19" s="43"/>
      <c r="E19" s="43"/>
    </row>
    <row r="20" spans="1:5" ht="36.75" customHeight="1" x14ac:dyDescent="0.2">
      <c r="A20" s="40">
        <f>A16+0.01</f>
        <v>4.04</v>
      </c>
      <c r="B20" s="101" t="s">
        <v>101</v>
      </c>
      <c r="C20" s="102"/>
      <c r="D20" s="43"/>
      <c r="E20" s="43"/>
    </row>
    <row r="21" spans="1:5" ht="14.25" x14ac:dyDescent="0.2">
      <c r="A21" s="40"/>
      <c r="B21" s="41" t="s">
        <v>42</v>
      </c>
      <c r="C21" s="44">
        <f>983*1.5*1*0.7</f>
        <v>1032.1500000000001</v>
      </c>
      <c r="D21" s="43">
        <v>0</v>
      </c>
      <c r="E21" s="43">
        <f t="shared" ref="E21" si="2">ROUND(C21*D21,2)</f>
        <v>0</v>
      </c>
    </row>
    <row r="22" spans="1:5" ht="14.25" x14ac:dyDescent="0.2">
      <c r="A22" s="40"/>
      <c r="B22" s="49"/>
      <c r="C22" s="44"/>
      <c r="D22" s="43"/>
      <c r="E22" s="43"/>
    </row>
    <row r="23" spans="1:5" ht="14.25" x14ac:dyDescent="0.2">
      <c r="A23" s="40"/>
      <c r="B23" s="41"/>
      <c r="C23" s="44"/>
      <c r="D23" s="43"/>
      <c r="E23" s="43"/>
    </row>
    <row r="24" spans="1:5" ht="25.5" customHeight="1" x14ac:dyDescent="0.2">
      <c r="A24" s="40">
        <f>A20+0.01</f>
        <v>4.05</v>
      </c>
      <c r="B24" s="96" t="s">
        <v>137</v>
      </c>
      <c r="C24" s="97"/>
      <c r="D24" s="43"/>
      <c r="E24" s="43"/>
    </row>
    <row r="25" spans="1:5" ht="14.25" x14ac:dyDescent="0.2">
      <c r="A25" s="40"/>
      <c r="B25" s="41" t="s">
        <v>37</v>
      </c>
      <c r="C25" s="44">
        <f>983*0.6+45*0.6</f>
        <v>616.79999999999995</v>
      </c>
      <c r="D25" s="43">
        <v>0</v>
      </c>
      <c r="E25" s="43">
        <f t="shared" ref="E25" si="3">ROUND(C25*D25,2)</f>
        <v>0</v>
      </c>
    </row>
    <row r="26" spans="1:5" ht="14.25" x14ac:dyDescent="0.2">
      <c r="A26" s="40"/>
      <c r="B26" s="49"/>
      <c r="C26" s="44"/>
      <c r="D26" s="43"/>
      <c r="E26" s="43"/>
    </row>
    <row r="27" spans="1:5" ht="14.25" x14ac:dyDescent="0.2">
      <c r="A27" s="40"/>
      <c r="B27" s="41"/>
      <c r="C27" s="44"/>
      <c r="D27" s="43"/>
      <c r="E27" s="43"/>
    </row>
    <row r="28" spans="1:5" ht="51" customHeight="1" x14ac:dyDescent="0.2">
      <c r="A28" s="40">
        <f>A24+0.01</f>
        <v>4.0599999999999996</v>
      </c>
      <c r="B28" s="104" t="s">
        <v>147</v>
      </c>
      <c r="C28" s="97"/>
      <c r="D28" s="43"/>
      <c r="E28" s="43"/>
    </row>
    <row r="29" spans="1:5" ht="14.25" x14ac:dyDescent="0.2">
      <c r="A29" s="40"/>
      <c r="B29" s="41" t="s">
        <v>42</v>
      </c>
      <c r="C29" s="44">
        <f>983*0.3</f>
        <v>294.89999999999998</v>
      </c>
      <c r="D29" s="43">
        <v>0</v>
      </c>
      <c r="E29" s="43">
        <f t="shared" ref="E29" si="4">ROUND(C29*D29,2)</f>
        <v>0</v>
      </c>
    </row>
    <row r="30" spans="1:5" ht="14.25" x14ac:dyDescent="0.2">
      <c r="A30" s="40"/>
      <c r="B30" s="49"/>
      <c r="C30" s="44"/>
      <c r="D30" s="43"/>
      <c r="E30" s="43"/>
    </row>
    <row r="31" spans="1:5" ht="14.25" x14ac:dyDescent="0.2">
      <c r="A31" s="40"/>
      <c r="B31" s="41"/>
      <c r="C31" s="44"/>
      <c r="D31" s="43"/>
      <c r="E31" s="43"/>
    </row>
    <row r="32" spans="1:5" ht="60.75" customHeight="1" x14ac:dyDescent="0.2">
      <c r="A32" s="40">
        <f>A28+0.01</f>
        <v>4.07</v>
      </c>
      <c r="B32" s="104" t="s">
        <v>98</v>
      </c>
      <c r="C32" s="97"/>
      <c r="D32" s="43"/>
      <c r="E32" s="43"/>
    </row>
    <row r="33" spans="1:5" ht="14.25" x14ac:dyDescent="0.2">
      <c r="A33" s="40"/>
      <c r="B33" s="41" t="s">
        <v>44</v>
      </c>
      <c r="C33" s="44">
        <v>983</v>
      </c>
      <c r="D33" s="43">
        <v>0</v>
      </c>
      <c r="E33" s="43">
        <f t="shared" ref="E33" si="5">ROUND(C33*D33,2)</f>
        <v>0</v>
      </c>
    </row>
    <row r="34" spans="1:5" ht="14.25" x14ac:dyDescent="0.2">
      <c r="A34" s="40"/>
      <c r="B34" s="49"/>
      <c r="C34" s="44"/>
      <c r="D34" s="43"/>
      <c r="E34" s="43"/>
    </row>
    <row r="35" spans="1:5" ht="14.25" x14ac:dyDescent="0.2">
      <c r="A35" s="40"/>
      <c r="B35" s="41"/>
      <c r="C35" s="44"/>
      <c r="D35" s="43"/>
      <c r="E35" s="43"/>
    </row>
    <row r="36" spans="1:5" ht="36" customHeight="1" x14ac:dyDescent="0.2">
      <c r="A36" s="40">
        <f>A32+0.01</f>
        <v>4.08</v>
      </c>
      <c r="B36" s="104" t="s">
        <v>138</v>
      </c>
      <c r="C36" s="97"/>
      <c r="D36" s="43"/>
      <c r="E36" s="43"/>
    </row>
    <row r="37" spans="1:5" ht="14.25" x14ac:dyDescent="0.2">
      <c r="A37" s="40"/>
      <c r="B37" s="41" t="s">
        <v>37</v>
      </c>
      <c r="C37" s="44">
        <f>45*0.2</f>
        <v>9</v>
      </c>
      <c r="D37" s="43">
        <v>0</v>
      </c>
      <c r="E37" s="43">
        <f t="shared" ref="E37:E41" si="6">ROUND(C37*D37,2)</f>
        <v>0</v>
      </c>
    </row>
    <row r="38" spans="1:5" ht="14.25" x14ac:dyDescent="0.2">
      <c r="A38" s="40"/>
      <c r="B38" s="49"/>
      <c r="C38" s="44"/>
      <c r="D38" s="43"/>
      <c r="E38" s="43"/>
    </row>
    <row r="39" spans="1:5" ht="14.25" x14ac:dyDescent="0.2">
      <c r="A39" s="40"/>
      <c r="B39" s="41"/>
      <c r="C39" s="44"/>
      <c r="D39" s="43"/>
      <c r="E39" s="43"/>
    </row>
    <row r="40" spans="1:5" ht="33.75" customHeight="1" x14ac:dyDescent="0.2">
      <c r="A40" s="40">
        <f>A36+0.01</f>
        <v>4.09</v>
      </c>
      <c r="B40" s="104" t="s">
        <v>139</v>
      </c>
      <c r="C40" s="97"/>
      <c r="D40" s="43"/>
      <c r="E40" s="43"/>
    </row>
    <row r="41" spans="1:5" ht="14.25" x14ac:dyDescent="0.2">
      <c r="A41" s="40"/>
      <c r="B41" s="41" t="s">
        <v>44</v>
      </c>
      <c r="C41" s="44">
        <v>50</v>
      </c>
      <c r="D41" s="43">
        <v>0</v>
      </c>
      <c r="E41" s="43">
        <f t="shared" si="6"/>
        <v>0</v>
      </c>
    </row>
    <row r="42" spans="1:5" ht="14.25" x14ac:dyDescent="0.2">
      <c r="A42" s="40"/>
      <c r="B42" s="49"/>
      <c r="C42" s="44"/>
      <c r="D42" s="43"/>
      <c r="E42" s="43"/>
    </row>
    <row r="43" spans="1:5" ht="14.25" x14ac:dyDescent="0.2">
      <c r="A43" s="40"/>
      <c r="B43" s="41"/>
      <c r="C43" s="44"/>
      <c r="D43" s="43"/>
      <c r="E43" s="43"/>
    </row>
    <row r="44" spans="1:5" ht="33.75" customHeight="1" x14ac:dyDescent="0.2">
      <c r="A44" s="40">
        <f>A40+0.01</f>
        <v>4.0999999999999996</v>
      </c>
      <c r="B44" s="104" t="s">
        <v>140</v>
      </c>
      <c r="C44" s="97"/>
      <c r="D44" s="43"/>
      <c r="E44" s="43"/>
    </row>
    <row r="45" spans="1:5" ht="14.25" x14ac:dyDescent="0.2">
      <c r="A45" s="40"/>
      <c r="B45" s="41" t="s">
        <v>42</v>
      </c>
      <c r="C45" s="44">
        <f>0.4*50</f>
        <v>20</v>
      </c>
      <c r="D45" s="43">
        <v>0</v>
      </c>
      <c r="E45" s="43">
        <f t="shared" ref="E45:E49" si="7">ROUND(C45*D45,2)</f>
        <v>0</v>
      </c>
    </row>
    <row r="46" spans="1:5" ht="14.25" x14ac:dyDescent="0.2">
      <c r="A46" s="40"/>
      <c r="B46" s="49"/>
      <c r="C46" s="44"/>
      <c r="D46" s="43"/>
      <c r="E46" s="43"/>
    </row>
    <row r="47" spans="1:5" ht="14.25" x14ac:dyDescent="0.2">
      <c r="A47" s="40"/>
      <c r="B47" s="41"/>
      <c r="C47" s="44"/>
      <c r="D47" s="43"/>
      <c r="E47" s="43"/>
    </row>
    <row r="48" spans="1:5" ht="31.5" customHeight="1" x14ac:dyDescent="0.2">
      <c r="A48" s="40">
        <f>SUM(A44,0.01)</f>
        <v>4.1100000000000003</v>
      </c>
      <c r="B48" s="96" t="s">
        <v>52</v>
      </c>
      <c r="C48" s="97"/>
      <c r="D48" s="43"/>
      <c r="E48" s="43"/>
    </row>
    <row r="49" spans="1:5" ht="14.25" x14ac:dyDescent="0.2">
      <c r="A49" s="40"/>
      <c r="B49" s="41" t="s">
        <v>37</v>
      </c>
      <c r="C49" s="44">
        <f>45*7</f>
        <v>315</v>
      </c>
      <c r="D49" s="43">
        <v>0</v>
      </c>
      <c r="E49" s="43">
        <f t="shared" si="7"/>
        <v>0</v>
      </c>
    </row>
    <row r="50" spans="1:5" ht="14.25" x14ac:dyDescent="0.2">
      <c r="A50" s="40"/>
      <c r="B50" s="49"/>
      <c r="C50" s="44"/>
      <c r="D50" s="43"/>
      <c r="E50" s="43"/>
    </row>
    <row r="51" spans="1:5" ht="14.25" x14ac:dyDescent="0.2">
      <c r="A51" s="40"/>
      <c r="B51" s="41"/>
      <c r="C51" s="44"/>
      <c r="D51" s="43"/>
      <c r="E51" s="43"/>
    </row>
    <row r="52" spans="1:5" ht="33.75" customHeight="1" x14ac:dyDescent="0.2">
      <c r="A52" s="40">
        <f>SUM(A48,0.01)</f>
        <v>4.12</v>
      </c>
      <c r="B52" s="104" t="s">
        <v>141</v>
      </c>
      <c r="C52" s="97"/>
      <c r="D52" s="43"/>
      <c r="E52" s="43"/>
    </row>
    <row r="53" spans="1:5" ht="14.25" x14ac:dyDescent="0.2">
      <c r="A53" s="40"/>
      <c r="B53" s="41" t="s">
        <v>42</v>
      </c>
      <c r="C53" s="44">
        <f>45*2</f>
        <v>90</v>
      </c>
      <c r="D53" s="43">
        <v>0</v>
      </c>
      <c r="E53" s="43">
        <f t="shared" ref="E53" si="8">ROUND(C53*D53,2)</f>
        <v>0</v>
      </c>
    </row>
    <row r="54" spans="1:5" ht="14.25" x14ac:dyDescent="0.2">
      <c r="A54" s="40"/>
      <c r="B54" s="49"/>
      <c r="C54" s="44"/>
      <c r="D54" s="43"/>
      <c r="E54" s="43"/>
    </row>
    <row r="55" spans="1:5" ht="14.25" x14ac:dyDescent="0.2">
      <c r="A55" s="40"/>
      <c r="B55" s="41"/>
      <c r="C55" s="44"/>
      <c r="D55" s="43"/>
      <c r="E55" s="43"/>
    </row>
    <row r="56" spans="1:5" ht="33.75" customHeight="1" x14ac:dyDescent="0.2">
      <c r="A56" s="40">
        <f>A52+0.01</f>
        <v>4.13</v>
      </c>
      <c r="B56" s="104" t="s">
        <v>142</v>
      </c>
      <c r="C56" s="97"/>
      <c r="D56" s="43"/>
      <c r="E56" s="43"/>
    </row>
    <row r="57" spans="1:5" ht="14.25" x14ac:dyDescent="0.2">
      <c r="A57" s="40"/>
      <c r="B57" s="41" t="s">
        <v>42</v>
      </c>
      <c r="C57" s="44">
        <f>45*1.5</f>
        <v>67.5</v>
      </c>
      <c r="D57" s="43">
        <v>0</v>
      </c>
      <c r="E57" s="43">
        <f t="shared" ref="E57" si="9">ROUND(C57*D57,2)</f>
        <v>0</v>
      </c>
    </row>
    <row r="58" spans="1:5" ht="14.25" x14ac:dyDescent="0.2">
      <c r="A58" s="40"/>
      <c r="B58" s="49"/>
      <c r="C58" s="44"/>
      <c r="D58" s="43"/>
      <c r="E58" s="43"/>
    </row>
    <row r="59" spans="1:5" ht="14.25" x14ac:dyDescent="0.2">
      <c r="A59" s="40"/>
      <c r="B59" s="41"/>
      <c r="C59" s="44"/>
      <c r="D59" s="43"/>
      <c r="E59" s="43"/>
    </row>
    <row r="60" spans="1:5" ht="58.5" customHeight="1" x14ac:dyDescent="0.2">
      <c r="A60" s="40">
        <f>A56+0.01</f>
        <v>4.1399999999999997</v>
      </c>
      <c r="B60" s="96" t="s">
        <v>99</v>
      </c>
      <c r="C60" s="97"/>
      <c r="D60" s="43"/>
      <c r="E60" s="43"/>
    </row>
    <row r="61" spans="1:5" ht="14.25" x14ac:dyDescent="0.2">
      <c r="A61" s="40"/>
      <c r="B61" s="41" t="s">
        <v>40</v>
      </c>
      <c r="C61" s="51">
        <v>22</v>
      </c>
      <c r="D61" s="43">
        <v>0</v>
      </c>
      <c r="E61" s="43">
        <f t="shared" si="0"/>
        <v>0</v>
      </c>
    </row>
    <row r="62" spans="1:5" ht="14.25" x14ac:dyDescent="0.2">
      <c r="A62" s="40"/>
      <c r="B62" s="97"/>
      <c r="C62" s="97"/>
      <c r="D62" s="43"/>
      <c r="E62" s="43"/>
    </row>
    <row r="63" spans="1:5" ht="14.25" x14ac:dyDescent="0.2">
      <c r="A63" s="40"/>
      <c r="B63" s="41"/>
      <c r="C63" s="51"/>
      <c r="D63" s="43"/>
      <c r="E63" s="43"/>
    </row>
    <row r="64" spans="1:5" ht="150.75" customHeight="1" x14ac:dyDescent="0.2">
      <c r="A64" s="40">
        <f>A60+0.01</f>
        <v>4.1500000000000004</v>
      </c>
      <c r="B64" s="101" t="s">
        <v>148</v>
      </c>
      <c r="C64" s="102"/>
      <c r="D64" s="43"/>
      <c r="E64" s="43"/>
    </row>
    <row r="65" spans="1:5" ht="14.25" x14ac:dyDescent="0.2">
      <c r="A65" s="40"/>
      <c r="B65" s="41" t="s">
        <v>40</v>
      </c>
      <c r="C65" s="51">
        <v>16</v>
      </c>
      <c r="D65" s="43">
        <v>0</v>
      </c>
      <c r="E65" s="43">
        <f t="shared" si="0"/>
        <v>0</v>
      </c>
    </row>
    <row r="66" spans="1:5" ht="14.25" x14ac:dyDescent="0.2">
      <c r="A66" s="40"/>
      <c r="B66" s="97"/>
      <c r="C66" s="97"/>
      <c r="D66" s="43"/>
      <c r="E66" s="43"/>
    </row>
    <row r="67" spans="1:5" ht="14.25" x14ac:dyDescent="0.2">
      <c r="A67" s="40"/>
      <c r="B67" s="41"/>
      <c r="C67" s="51"/>
      <c r="D67" s="43"/>
      <c r="E67" s="43"/>
    </row>
    <row r="68" spans="1:5" ht="148.5" customHeight="1" x14ac:dyDescent="0.2">
      <c r="A68" s="40">
        <f>A64+0.01</f>
        <v>4.16</v>
      </c>
      <c r="B68" s="101" t="s">
        <v>68</v>
      </c>
      <c r="C68" s="102"/>
      <c r="D68" s="43"/>
      <c r="E68" s="43"/>
    </row>
    <row r="69" spans="1:5" ht="14.25" x14ac:dyDescent="0.2">
      <c r="A69" s="40"/>
      <c r="B69" s="41" t="s">
        <v>40</v>
      </c>
      <c r="C69" s="51">
        <v>6</v>
      </c>
      <c r="D69" s="43">
        <v>0</v>
      </c>
      <c r="E69" s="43">
        <f t="shared" si="0"/>
        <v>0</v>
      </c>
    </row>
    <row r="70" spans="1:5" ht="14.25" x14ac:dyDescent="0.2">
      <c r="A70" s="40"/>
      <c r="B70" s="97"/>
      <c r="C70" s="97"/>
      <c r="D70" s="43"/>
      <c r="E70" s="43"/>
    </row>
    <row r="71" spans="1:5" ht="14.25" x14ac:dyDescent="0.2">
      <c r="A71" s="40"/>
      <c r="B71" s="41"/>
      <c r="C71" s="51"/>
      <c r="D71" s="43"/>
      <c r="E71" s="43"/>
    </row>
    <row r="72" spans="1:5" ht="31.5" customHeight="1" x14ac:dyDescent="0.2">
      <c r="A72" s="40">
        <f>A68+0.01</f>
        <v>4.17</v>
      </c>
      <c r="B72" s="96" t="s">
        <v>100</v>
      </c>
      <c r="C72" s="97"/>
      <c r="D72" s="43"/>
      <c r="E72" s="43"/>
    </row>
    <row r="73" spans="1:5" ht="14.25" x14ac:dyDescent="0.2">
      <c r="A73" s="40"/>
      <c r="B73" s="41" t="s">
        <v>36</v>
      </c>
      <c r="C73" s="51">
        <v>8</v>
      </c>
      <c r="D73" s="43">
        <v>0</v>
      </c>
      <c r="E73" s="43">
        <f t="shared" ref="E73:E81" si="10">ROUND(C73*D73,2)</f>
        <v>0</v>
      </c>
    </row>
    <row r="74" spans="1:5" ht="14.25" x14ac:dyDescent="0.2">
      <c r="A74" s="40"/>
      <c r="B74" s="97"/>
      <c r="C74" s="97"/>
      <c r="D74" s="43"/>
      <c r="E74" s="43"/>
    </row>
    <row r="75" spans="1:5" ht="14.25" x14ac:dyDescent="0.2">
      <c r="A75" s="40"/>
      <c r="B75" s="41"/>
      <c r="C75" s="51"/>
      <c r="D75" s="43"/>
      <c r="E75" s="43"/>
    </row>
    <row r="76" spans="1:5" ht="36" customHeight="1" x14ac:dyDescent="0.2">
      <c r="A76" s="40">
        <f>SUM(A72,0.01)</f>
        <v>4.18</v>
      </c>
      <c r="B76" s="96" t="s">
        <v>86</v>
      </c>
      <c r="C76" s="97"/>
      <c r="D76" s="43"/>
      <c r="E76" s="43"/>
    </row>
    <row r="77" spans="1:5" ht="14.25" x14ac:dyDescent="0.2">
      <c r="A77" s="40"/>
      <c r="B77" s="41" t="s">
        <v>37</v>
      </c>
      <c r="C77" s="44">
        <f>983*10</f>
        <v>9830</v>
      </c>
      <c r="D77" s="43">
        <v>0</v>
      </c>
      <c r="E77" s="43">
        <f t="shared" si="10"/>
        <v>0</v>
      </c>
    </row>
    <row r="78" spans="1:5" ht="14.25" x14ac:dyDescent="0.2">
      <c r="A78" s="40"/>
      <c r="B78" s="49"/>
      <c r="C78" s="44"/>
      <c r="D78" s="43"/>
      <c r="E78" s="43"/>
    </row>
    <row r="79" spans="1:5" ht="14.25" x14ac:dyDescent="0.2">
      <c r="A79" s="40"/>
      <c r="B79" s="41"/>
      <c r="C79" s="44"/>
      <c r="D79" s="43"/>
      <c r="E79" s="43"/>
    </row>
    <row r="80" spans="1:5" ht="36" customHeight="1" x14ac:dyDescent="0.2">
      <c r="A80" s="40">
        <f>SUM(A76,0.01)</f>
        <v>4.1900000000000004</v>
      </c>
      <c r="B80" s="96" t="s">
        <v>89</v>
      </c>
      <c r="C80" s="97"/>
      <c r="D80" s="43"/>
      <c r="E80" s="43"/>
    </row>
    <row r="81" spans="1:5" ht="14.25" x14ac:dyDescent="0.2">
      <c r="A81" s="40"/>
      <c r="B81" s="41" t="s">
        <v>42</v>
      </c>
      <c r="C81" s="44">
        <v>100</v>
      </c>
      <c r="D81" s="43">
        <v>0</v>
      </c>
      <c r="E81" s="43">
        <f t="shared" si="10"/>
        <v>0</v>
      </c>
    </row>
    <row r="82" spans="1:5" ht="14.25" x14ac:dyDescent="0.2">
      <c r="A82" s="40"/>
      <c r="B82" s="49"/>
      <c r="C82" s="44"/>
      <c r="D82" s="43"/>
      <c r="E82" s="43"/>
    </row>
    <row r="83" spans="1:5" ht="14.25" x14ac:dyDescent="0.2">
      <c r="A83" s="40"/>
      <c r="B83" s="49"/>
      <c r="C83" s="44"/>
      <c r="D83" s="43"/>
      <c r="E83" s="43"/>
    </row>
    <row r="84" spans="1:5" thickBot="1" x14ac:dyDescent="0.25">
      <c r="A84" s="40"/>
      <c r="B84" s="45" t="s">
        <v>135</v>
      </c>
      <c r="C84" s="46"/>
      <c r="D84" s="47"/>
      <c r="E84" s="47">
        <f>SUM(E7:E82)</f>
        <v>0</v>
      </c>
    </row>
    <row r="85" spans="1:5" thickTop="1" x14ac:dyDescent="0.2">
      <c r="A85" s="40"/>
      <c r="B85" s="41"/>
      <c r="C85" s="44"/>
      <c r="D85" s="43"/>
      <c r="E85" s="43"/>
    </row>
    <row r="86" spans="1:5" ht="14.25" x14ac:dyDescent="0.2">
      <c r="A86" s="40"/>
      <c r="B86" s="41"/>
      <c r="C86" s="44"/>
      <c r="D86" s="43"/>
      <c r="E86" s="43"/>
    </row>
    <row r="87" spans="1:5" ht="14.25" x14ac:dyDescent="0.2">
      <c r="A87" s="40"/>
      <c r="B87" s="41"/>
      <c r="C87" s="44"/>
      <c r="D87" s="43"/>
      <c r="E87" s="43"/>
    </row>
    <row r="88" spans="1:5" ht="14.25" x14ac:dyDescent="0.2">
      <c r="A88" s="40"/>
      <c r="B88" s="41"/>
      <c r="C88" s="44"/>
      <c r="D88" s="43"/>
      <c r="E88" s="43"/>
    </row>
    <row r="89" spans="1:5" x14ac:dyDescent="0.2">
      <c r="D89" s="37"/>
      <c r="E89" s="37"/>
    </row>
    <row r="90" spans="1:5" x14ac:dyDescent="0.2">
      <c r="D90" s="37"/>
      <c r="E90" s="37"/>
    </row>
    <row r="91" spans="1:5" x14ac:dyDescent="0.2">
      <c r="D91" s="37"/>
      <c r="E91" s="37"/>
    </row>
    <row r="92" spans="1:5" x14ac:dyDescent="0.2">
      <c r="D92" s="37"/>
      <c r="E92" s="37"/>
    </row>
    <row r="93" spans="1:5" x14ac:dyDescent="0.2">
      <c r="D93" s="37"/>
      <c r="E93" s="37"/>
    </row>
    <row r="94" spans="1:5" x14ac:dyDescent="0.2">
      <c r="D94" s="37"/>
      <c r="E94" s="37"/>
    </row>
    <row r="95" spans="1:5" x14ac:dyDescent="0.2">
      <c r="D95" s="37"/>
      <c r="E95" s="37"/>
    </row>
    <row r="96" spans="1:5" x14ac:dyDescent="0.2">
      <c r="D96" s="37"/>
      <c r="E96" s="37"/>
    </row>
    <row r="97" spans="4:5" x14ac:dyDescent="0.2">
      <c r="D97" s="28"/>
      <c r="E97" s="28"/>
    </row>
    <row r="98" spans="4:5" x14ac:dyDescent="0.2">
      <c r="D98" s="28"/>
      <c r="E98" s="28"/>
    </row>
    <row r="99" spans="4:5" x14ac:dyDescent="0.2">
      <c r="D99" s="28"/>
      <c r="E99" s="28"/>
    </row>
    <row r="100" spans="4:5" x14ac:dyDescent="0.2">
      <c r="D100" s="28"/>
      <c r="E100" s="28"/>
    </row>
    <row r="101" spans="4:5" x14ac:dyDescent="0.2">
      <c r="D101" s="28"/>
      <c r="E101" s="28"/>
    </row>
    <row r="102" spans="4:5" x14ac:dyDescent="0.2">
      <c r="D102" s="28"/>
      <c r="E102" s="28"/>
    </row>
    <row r="103" spans="4:5" x14ac:dyDescent="0.2">
      <c r="D103" s="28"/>
      <c r="E103" s="28"/>
    </row>
    <row r="104" spans="4:5" x14ac:dyDescent="0.2">
      <c r="D104" s="28"/>
      <c r="E104" s="28"/>
    </row>
    <row r="105" spans="4:5" x14ac:dyDescent="0.2">
      <c r="D105" s="28"/>
      <c r="E105" s="28"/>
    </row>
    <row r="106" spans="4:5" x14ac:dyDescent="0.2">
      <c r="D106" s="28"/>
      <c r="E106" s="28"/>
    </row>
    <row r="107" spans="4:5" x14ac:dyDescent="0.2">
      <c r="D107" s="28"/>
      <c r="E107" s="28"/>
    </row>
    <row r="108" spans="4:5" x14ac:dyDescent="0.2">
      <c r="D108" s="28"/>
      <c r="E108" s="28"/>
    </row>
    <row r="109" spans="4:5" x14ac:dyDescent="0.2">
      <c r="D109" s="28"/>
      <c r="E109" s="28"/>
    </row>
    <row r="110" spans="4:5" x14ac:dyDescent="0.2">
      <c r="D110" s="28"/>
      <c r="E110" s="28"/>
    </row>
    <row r="111" spans="4:5" x14ac:dyDescent="0.2">
      <c r="D111" s="28"/>
      <c r="E111" s="28"/>
    </row>
    <row r="112" spans="4:5" x14ac:dyDescent="0.2">
      <c r="D112" s="28"/>
      <c r="E112" s="28"/>
    </row>
    <row r="113" spans="4:5" x14ac:dyDescent="0.2">
      <c r="D113" s="28"/>
      <c r="E113" s="28"/>
    </row>
    <row r="114" spans="4:5" x14ac:dyDescent="0.2">
      <c r="D114" s="28"/>
      <c r="E114" s="28"/>
    </row>
    <row r="115" spans="4:5" x14ac:dyDescent="0.2">
      <c r="D115" s="28"/>
      <c r="E115" s="28"/>
    </row>
    <row r="116" spans="4:5" x14ac:dyDescent="0.2">
      <c r="D116" s="28"/>
      <c r="E116" s="28"/>
    </row>
    <row r="117" spans="4:5" x14ac:dyDescent="0.2">
      <c r="D117" s="28"/>
      <c r="E117" s="28"/>
    </row>
    <row r="118" spans="4:5" x14ac:dyDescent="0.2">
      <c r="D118" s="28"/>
      <c r="E118" s="28"/>
    </row>
    <row r="119" spans="4:5" x14ac:dyDescent="0.2">
      <c r="D119" s="28"/>
      <c r="E119" s="28"/>
    </row>
    <row r="120" spans="4:5" x14ac:dyDescent="0.2">
      <c r="D120" s="28"/>
      <c r="E120" s="28"/>
    </row>
    <row r="121" spans="4:5" x14ac:dyDescent="0.2">
      <c r="D121" s="28"/>
      <c r="E121" s="28"/>
    </row>
    <row r="122" spans="4:5" x14ac:dyDescent="0.2">
      <c r="D122" s="28"/>
      <c r="E122" s="28"/>
    </row>
    <row r="123" spans="4:5" x14ac:dyDescent="0.2">
      <c r="D123" s="28"/>
      <c r="E123" s="28"/>
    </row>
    <row r="124" spans="4:5" x14ac:dyDescent="0.2">
      <c r="D124" s="28"/>
      <c r="E124" s="28"/>
    </row>
    <row r="125" spans="4:5" x14ac:dyDescent="0.2">
      <c r="D125" s="28"/>
      <c r="E125" s="28"/>
    </row>
    <row r="126" spans="4:5" x14ac:dyDescent="0.2">
      <c r="D126" s="28"/>
      <c r="E126" s="28"/>
    </row>
    <row r="127" spans="4:5" x14ac:dyDescent="0.2">
      <c r="D127" s="28"/>
      <c r="E127" s="28"/>
    </row>
    <row r="128" spans="4:5" x14ac:dyDescent="0.2">
      <c r="D128" s="28"/>
      <c r="E128" s="28"/>
    </row>
    <row r="129" spans="4:5" x14ac:dyDescent="0.2">
      <c r="D129" s="28"/>
      <c r="E129" s="28"/>
    </row>
    <row r="130" spans="4:5" x14ac:dyDescent="0.2">
      <c r="D130" s="28"/>
      <c r="E130" s="28"/>
    </row>
    <row r="131" spans="4:5" x14ac:dyDescent="0.2">
      <c r="D131" s="28"/>
      <c r="E131" s="28"/>
    </row>
    <row r="132" spans="4:5" x14ac:dyDescent="0.2">
      <c r="D132" s="28"/>
      <c r="E132" s="28"/>
    </row>
    <row r="133" spans="4:5" x14ac:dyDescent="0.2">
      <c r="D133" s="28"/>
      <c r="E133" s="28"/>
    </row>
    <row r="134" spans="4:5" x14ac:dyDescent="0.2">
      <c r="D134" s="28"/>
      <c r="E134" s="28"/>
    </row>
    <row r="135" spans="4:5" x14ac:dyDescent="0.2">
      <c r="D135" s="28"/>
      <c r="E135" s="28"/>
    </row>
    <row r="136" spans="4:5" x14ac:dyDescent="0.2">
      <c r="D136" s="28"/>
      <c r="E136" s="28"/>
    </row>
    <row r="137" spans="4:5" x14ac:dyDescent="0.2">
      <c r="D137" s="28"/>
      <c r="E137" s="28"/>
    </row>
    <row r="138" spans="4:5" x14ac:dyDescent="0.2">
      <c r="D138" s="28"/>
      <c r="E138" s="28"/>
    </row>
    <row r="139" spans="4:5" x14ac:dyDescent="0.2">
      <c r="D139" s="28"/>
      <c r="E139" s="28"/>
    </row>
    <row r="140" spans="4:5" x14ac:dyDescent="0.2">
      <c r="D140" s="28"/>
      <c r="E140" s="28"/>
    </row>
    <row r="141" spans="4:5" x14ac:dyDescent="0.2">
      <c r="D141" s="28"/>
      <c r="E141" s="28"/>
    </row>
    <row r="142" spans="4:5" x14ac:dyDescent="0.2">
      <c r="D142" s="28"/>
      <c r="E142" s="28"/>
    </row>
    <row r="143" spans="4:5" x14ac:dyDescent="0.2">
      <c r="D143" s="28"/>
      <c r="E143" s="28"/>
    </row>
    <row r="144" spans="4:5" x14ac:dyDescent="0.2">
      <c r="D144" s="28"/>
      <c r="E144" s="28"/>
    </row>
    <row r="145" spans="4:5" x14ac:dyDescent="0.2">
      <c r="D145" s="28"/>
      <c r="E145" s="28"/>
    </row>
    <row r="146" spans="4:5" x14ac:dyDescent="0.2">
      <c r="D146" s="28"/>
      <c r="E146" s="28"/>
    </row>
    <row r="147" spans="4:5" x14ac:dyDescent="0.2">
      <c r="D147" s="28"/>
      <c r="E147" s="28"/>
    </row>
    <row r="148" spans="4:5" x14ac:dyDescent="0.2">
      <c r="D148" s="28"/>
      <c r="E148" s="28"/>
    </row>
    <row r="149" spans="4:5" x14ac:dyDescent="0.2">
      <c r="D149" s="28"/>
      <c r="E149" s="28"/>
    </row>
    <row r="150" spans="4:5" x14ac:dyDescent="0.2">
      <c r="D150" s="28"/>
      <c r="E150" s="28"/>
    </row>
    <row r="151" spans="4:5" x14ac:dyDescent="0.2">
      <c r="D151" s="28"/>
      <c r="E151" s="28"/>
    </row>
    <row r="152" spans="4:5" x14ac:dyDescent="0.2">
      <c r="D152" s="28"/>
      <c r="E152" s="28"/>
    </row>
    <row r="153" spans="4:5" x14ac:dyDescent="0.2">
      <c r="D153" s="28"/>
      <c r="E153" s="28"/>
    </row>
    <row r="154" spans="4:5" x14ac:dyDescent="0.2">
      <c r="D154" s="28"/>
      <c r="E154" s="28"/>
    </row>
    <row r="155" spans="4:5" x14ac:dyDescent="0.2">
      <c r="D155" s="28"/>
      <c r="E155" s="28"/>
    </row>
    <row r="156" spans="4:5" x14ac:dyDescent="0.2">
      <c r="D156" s="28"/>
      <c r="E156" s="28"/>
    </row>
    <row r="157" spans="4:5" x14ac:dyDescent="0.2">
      <c r="D157" s="28"/>
      <c r="E157" s="28"/>
    </row>
    <row r="158" spans="4:5" x14ac:dyDescent="0.2">
      <c r="D158" s="28"/>
      <c r="E158" s="28"/>
    </row>
    <row r="159" spans="4:5" x14ac:dyDescent="0.2">
      <c r="D159" s="28"/>
      <c r="E159" s="28"/>
    </row>
    <row r="160" spans="4:5" x14ac:dyDescent="0.2">
      <c r="D160" s="28"/>
      <c r="E160" s="28"/>
    </row>
    <row r="161" spans="4:5" x14ac:dyDescent="0.2">
      <c r="D161" s="28"/>
      <c r="E161" s="28"/>
    </row>
    <row r="162" spans="4:5" x14ac:dyDescent="0.2">
      <c r="D162" s="28"/>
      <c r="E162" s="28"/>
    </row>
    <row r="163" spans="4:5" x14ac:dyDescent="0.2">
      <c r="D163" s="28"/>
      <c r="E163" s="28"/>
    </row>
    <row r="164" spans="4:5" x14ac:dyDescent="0.2">
      <c r="D164" s="28"/>
      <c r="E164" s="28"/>
    </row>
    <row r="165" spans="4:5" x14ac:dyDescent="0.2">
      <c r="D165" s="28"/>
      <c r="E165" s="28"/>
    </row>
    <row r="166" spans="4:5" x14ac:dyDescent="0.2">
      <c r="D166" s="28"/>
      <c r="E166" s="28"/>
    </row>
    <row r="167" spans="4:5" x14ac:dyDescent="0.2">
      <c r="D167" s="28"/>
      <c r="E167" s="28"/>
    </row>
    <row r="168" spans="4:5" x14ac:dyDescent="0.2">
      <c r="D168" s="28"/>
      <c r="E168" s="28"/>
    </row>
    <row r="169" spans="4:5" x14ac:dyDescent="0.2">
      <c r="D169" s="28"/>
      <c r="E169" s="28"/>
    </row>
    <row r="170" spans="4:5" x14ac:dyDescent="0.2">
      <c r="D170" s="28"/>
      <c r="E170" s="28"/>
    </row>
    <row r="171" spans="4:5" x14ac:dyDescent="0.2">
      <c r="D171" s="28"/>
      <c r="E171" s="28"/>
    </row>
    <row r="172" spans="4:5" x14ac:dyDescent="0.2">
      <c r="D172" s="28"/>
      <c r="E172" s="28"/>
    </row>
    <row r="173" spans="4:5" x14ac:dyDescent="0.2">
      <c r="D173" s="28"/>
      <c r="E173" s="28"/>
    </row>
    <row r="174" spans="4:5" x14ac:dyDescent="0.2">
      <c r="D174" s="28"/>
      <c r="E174" s="28"/>
    </row>
    <row r="175" spans="4:5" x14ac:dyDescent="0.2">
      <c r="D175" s="28"/>
      <c r="E175" s="28"/>
    </row>
    <row r="176" spans="4:5" x14ac:dyDescent="0.2">
      <c r="D176" s="28"/>
      <c r="E176" s="28"/>
    </row>
    <row r="177" spans="4:5" x14ac:dyDescent="0.2">
      <c r="D177" s="28"/>
      <c r="E177" s="28"/>
    </row>
    <row r="178" spans="4:5" x14ac:dyDescent="0.2">
      <c r="D178" s="28"/>
      <c r="E178" s="28"/>
    </row>
    <row r="179" spans="4:5" x14ac:dyDescent="0.2">
      <c r="D179" s="28"/>
      <c r="E179" s="28"/>
    </row>
    <row r="180" spans="4:5" x14ac:dyDescent="0.2">
      <c r="D180" s="28"/>
      <c r="E180" s="28"/>
    </row>
    <row r="181" spans="4:5" x14ac:dyDescent="0.2">
      <c r="D181" s="28"/>
      <c r="E181" s="28"/>
    </row>
    <row r="182" spans="4:5" x14ac:dyDescent="0.2">
      <c r="D182" s="28"/>
      <c r="E182" s="28"/>
    </row>
    <row r="183" spans="4:5" x14ac:dyDescent="0.2">
      <c r="D183" s="28"/>
      <c r="E183" s="28"/>
    </row>
  </sheetData>
  <mergeCells count="27">
    <mergeCell ref="B48:C48"/>
    <mergeCell ref="B11:C11"/>
    <mergeCell ref="A1:E1"/>
    <mergeCell ref="A2:E2"/>
    <mergeCell ref="B7:C7"/>
    <mergeCell ref="B8:C8"/>
    <mergeCell ref="B76:C76"/>
    <mergeCell ref="B80:C80"/>
    <mergeCell ref="B12:C12"/>
    <mergeCell ref="B24:C24"/>
    <mergeCell ref="B60:C60"/>
    <mergeCell ref="B62:C62"/>
    <mergeCell ref="B64:C64"/>
    <mergeCell ref="B28:C28"/>
    <mergeCell ref="B32:C32"/>
    <mergeCell ref="B20:C20"/>
    <mergeCell ref="B16:C16"/>
    <mergeCell ref="B36:C36"/>
    <mergeCell ref="B40:C40"/>
    <mergeCell ref="B44:C44"/>
    <mergeCell ref="B52:C52"/>
    <mergeCell ref="B56:C56"/>
    <mergeCell ref="B66:C66"/>
    <mergeCell ref="B68:C68"/>
    <mergeCell ref="B70:C70"/>
    <mergeCell ref="B72:C72"/>
    <mergeCell ref="B74:C74"/>
  </mergeCells>
  <phoneticPr fontId="0" type="noConversion"/>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rowBreaks count="2" manualBreakCount="2">
    <brk id="31" max="4" man="1"/>
    <brk id="62"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0E4E4-48AA-4676-981F-27AD1D0CE72F}">
  <dimension ref="A1:H193"/>
  <sheetViews>
    <sheetView view="pageBreakPreview" topLeftCell="A17" zoomScale="115" zoomScaleNormal="145" zoomScaleSheetLayoutView="115" workbookViewId="0">
      <selection activeCell="E40" sqref="E40"/>
    </sheetView>
  </sheetViews>
  <sheetFormatPr defaultRowHeight="15" x14ac:dyDescent="0.2"/>
  <cols>
    <col min="1" max="1" width="7" style="8" customWidth="1"/>
    <col min="2" max="2" width="38.7109375" style="13" customWidth="1"/>
    <col min="3" max="3" width="9.5703125" style="30" customWidth="1"/>
    <col min="4" max="4" width="14.7109375" style="26" customWidth="1"/>
    <col min="5" max="5" width="18.7109375" style="26" customWidth="1"/>
    <col min="6" max="6" width="15.42578125" style="5" customWidth="1"/>
    <col min="7" max="7" width="15.42578125" style="5" bestFit="1" customWidth="1"/>
    <col min="8"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27" t="s">
        <v>32</v>
      </c>
      <c r="E4" s="27" t="s">
        <v>33</v>
      </c>
    </row>
    <row r="5" spans="1:8" ht="8.25" customHeight="1" x14ac:dyDescent="0.2"/>
    <row r="6" spans="1:8" x14ac:dyDescent="0.2">
      <c r="A6" s="9" t="s">
        <v>15</v>
      </c>
      <c r="B6" s="14" t="s">
        <v>108</v>
      </c>
      <c r="D6" s="37"/>
      <c r="E6" s="37"/>
    </row>
    <row r="7" spans="1:8" ht="141.75" customHeight="1" x14ac:dyDescent="0.2">
      <c r="A7" s="40"/>
      <c r="B7" s="101" t="s">
        <v>78</v>
      </c>
      <c r="C7" s="102"/>
      <c r="D7" s="43"/>
      <c r="E7" s="43"/>
    </row>
    <row r="8" spans="1:8" ht="54" customHeight="1" x14ac:dyDescent="0.2">
      <c r="A8" s="40"/>
      <c r="B8" s="101" t="s">
        <v>109</v>
      </c>
      <c r="C8" s="102"/>
      <c r="D8" s="43"/>
      <c r="E8" s="43"/>
    </row>
    <row r="9" spans="1:8" ht="49.5" customHeight="1" x14ac:dyDescent="0.2">
      <c r="A9" s="40">
        <v>5.01</v>
      </c>
      <c r="B9" s="96" t="s">
        <v>79</v>
      </c>
      <c r="C9" s="97"/>
      <c r="D9" s="43"/>
      <c r="E9" s="43"/>
      <c r="H9" s="16"/>
    </row>
    <row r="10" spans="1:8" ht="14.25" x14ac:dyDescent="0.2">
      <c r="A10" s="40"/>
      <c r="B10" s="42" t="s">
        <v>42</v>
      </c>
      <c r="C10" s="44">
        <f>5500*1.1*0.15</f>
        <v>907.5</v>
      </c>
      <c r="D10" s="43">
        <v>0</v>
      </c>
      <c r="E10" s="43">
        <f>ROUND(C10*D10,2)</f>
        <v>0</v>
      </c>
    </row>
    <row r="11" spans="1:8" ht="14.25" x14ac:dyDescent="0.2">
      <c r="A11" s="40"/>
      <c r="B11" s="42"/>
      <c r="C11" s="44"/>
      <c r="D11" s="43"/>
      <c r="E11" s="43"/>
    </row>
    <row r="12" spans="1:8" ht="14.25" x14ac:dyDescent="0.2">
      <c r="A12" s="40"/>
      <c r="B12" s="41"/>
      <c r="C12" s="44"/>
      <c r="D12" s="43"/>
      <c r="E12" s="43"/>
    </row>
    <row r="13" spans="1:8" ht="30.75" customHeight="1" x14ac:dyDescent="0.2">
      <c r="A13" s="40">
        <f>SUM(A9,0.01)</f>
        <v>5.0199999999999996</v>
      </c>
      <c r="B13" s="102" t="s">
        <v>110</v>
      </c>
      <c r="C13" s="102"/>
      <c r="D13" s="43"/>
      <c r="E13" s="43"/>
    </row>
    <row r="14" spans="1:8" ht="14.25" x14ac:dyDescent="0.2">
      <c r="A14" s="40"/>
      <c r="B14" s="41" t="s">
        <v>42</v>
      </c>
      <c r="C14" s="44">
        <f>5500*1.1*0.15</f>
        <v>907.5</v>
      </c>
      <c r="D14" s="43">
        <v>0</v>
      </c>
      <c r="E14" s="43">
        <f t="shared" ref="E14:E37" si="0">ROUND(C14*D14,2)</f>
        <v>0</v>
      </c>
    </row>
    <row r="15" spans="1:8" ht="15.75" customHeight="1" x14ac:dyDescent="0.2">
      <c r="A15" s="40"/>
      <c r="B15" s="97"/>
      <c r="C15" s="103"/>
      <c r="D15" s="43"/>
      <c r="E15" s="43"/>
    </row>
    <row r="16" spans="1:8" ht="14.25" x14ac:dyDescent="0.2">
      <c r="A16" s="40"/>
      <c r="B16" s="41"/>
      <c r="C16" s="44"/>
      <c r="D16" s="43"/>
      <c r="E16" s="43"/>
    </row>
    <row r="17" spans="1:6" ht="24.75" customHeight="1" x14ac:dyDescent="0.2">
      <c r="A17" s="40">
        <f>SUM(A13,0.01)</f>
        <v>5.03</v>
      </c>
      <c r="B17" s="96" t="s">
        <v>51</v>
      </c>
      <c r="C17" s="97"/>
      <c r="D17" s="43"/>
      <c r="E17" s="43"/>
    </row>
    <row r="18" spans="1:6" ht="14.25" x14ac:dyDescent="0.2">
      <c r="A18" s="40"/>
      <c r="B18" s="41" t="s">
        <v>37</v>
      </c>
      <c r="C18" s="44">
        <v>5500</v>
      </c>
      <c r="D18" s="43">
        <v>0</v>
      </c>
      <c r="E18" s="43">
        <f t="shared" si="0"/>
        <v>0</v>
      </c>
    </row>
    <row r="19" spans="1:6" ht="15.75" customHeight="1" x14ac:dyDescent="0.2">
      <c r="A19" s="40"/>
      <c r="B19" s="97"/>
      <c r="C19" s="103"/>
      <c r="D19" s="43"/>
      <c r="E19" s="43"/>
    </row>
    <row r="20" spans="1:6" ht="14.25" x14ac:dyDescent="0.2">
      <c r="A20" s="40"/>
      <c r="B20" s="41"/>
      <c r="C20" s="44"/>
      <c r="D20" s="43"/>
      <c r="E20" s="43"/>
    </row>
    <row r="21" spans="1:6" ht="31.5" customHeight="1" x14ac:dyDescent="0.2">
      <c r="A21" s="40">
        <f>SUM(A17,0.01)</f>
        <v>5.04</v>
      </c>
      <c r="B21" s="96" t="s">
        <v>52</v>
      </c>
      <c r="C21" s="97"/>
      <c r="D21" s="43"/>
      <c r="E21" s="43"/>
    </row>
    <row r="22" spans="1:6" ht="14.25" x14ac:dyDescent="0.2">
      <c r="A22" s="40"/>
      <c r="B22" s="41" t="s">
        <v>37</v>
      </c>
      <c r="C22" s="44">
        <f>5500*1.1</f>
        <v>6050</v>
      </c>
      <c r="D22" s="43">
        <v>0</v>
      </c>
      <c r="E22" s="43">
        <f t="shared" si="0"/>
        <v>0</v>
      </c>
    </row>
    <row r="23" spans="1:6" ht="14.25" x14ac:dyDescent="0.2">
      <c r="A23" s="40"/>
      <c r="B23" s="72"/>
      <c r="C23" s="71"/>
      <c r="D23" s="62"/>
      <c r="E23" s="62"/>
      <c r="F23" s="63"/>
    </row>
    <row r="24" spans="1:6" ht="14.25" x14ac:dyDescent="0.2">
      <c r="A24" s="40"/>
      <c r="B24" s="41"/>
      <c r="C24" s="44"/>
      <c r="D24" s="43"/>
      <c r="E24" s="43"/>
    </row>
    <row r="25" spans="1:6" ht="36" customHeight="1" x14ac:dyDescent="0.2">
      <c r="A25" s="40">
        <f>SUM(A21,0.01)</f>
        <v>5.05</v>
      </c>
      <c r="B25" s="96" t="s">
        <v>84</v>
      </c>
      <c r="C25" s="97"/>
      <c r="D25" s="43"/>
      <c r="E25" s="43"/>
    </row>
    <row r="26" spans="1:6" ht="14.25" x14ac:dyDescent="0.2">
      <c r="A26" s="40"/>
      <c r="B26" s="41" t="s">
        <v>42</v>
      </c>
      <c r="C26" s="44">
        <v>60.5</v>
      </c>
      <c r="D26" s="43">
        <v>0</v>
      </c>
      <c r="E26" s="43">
        <f t="shared" si="0"/>
        <v>0</v>
      </c>
    </row>
    <row r="27" spans="1:6" ht="14.25" x14ac:dyDescent="0.2">
      <c r="A27" s="40"/>
      <c r="B27" s="41"/>
      <c r="C27" s="44"/>
      <c r="D27" s="43"/>
      <c r="E27" s="43"/>
    </row>
    <row r="28" spans="1:6" ht="98.25" customHeight="1" x14ac:dyDescent="0.2">
      <c r="A28" s="40">
        <f>SUM(A25,0.01)</f>
        <v>5.0599999999999996</v>
      </c>
      <c r="B28" s="96" t="s">
        <v>151</v>
      </c>
      <c r="C28" s="97"/>
      <c r="D28" s="43"/>
      <c r="E28" s="43"/>
    </row>
    <row r="29" spans="1:6" ht="14.25" x14ac:dyDescent="0.2">
      <c r="A29" s="40"/>
      <c r="B29" s="41" t="s">
        <v>37</v>
      </c>
      <c r="C29" s="44">
        <v>5500</v>
      </c>
      <c r="D29" s="43">
        <v>0</v>
      </c>
      <c r="E29" s="43">
        <f t="shared" si="0"/>
        <v>0</v>
      </c>
    </row>
    <row r="30" spans="1:6" ht="14.25" x14ac:dyDescent="0.2">
      <c r="A30" s="40"/>
      <c r="B30" s="73"/>
      <c r="C30" s="71"/>
      <c r="D30" s="62"/>
      <c r="E30" s="62"/>
    </row>
    <row r="31" spans="1:6" ht="14.25" x14ac:dyDescent="0.2">
      <c r="A31" s="40"/>
      <c r="B31" s="72"/>
      <c r="C31" s="71"/>
      <c r="D31" s="62"/>
      <c r="E31" s="62"/>
    </row>
    <row r="32" spans="1:6" ht="36" customHeight="1" x14ac:dyDescent="0.2">
      <c r="A32" s="40">
        <f>SUM(A28,0.01)</f>
        <v>5.07</v>
      </c>
      <c r="B32" s="96" t="s">
        <v>86</v>
      </c>
      <c r="C32" s="97"/>
      <c r="D32" s="43"/>
      <c r="E32" s="43"/>
    </row>
    <row r="33" spans="1:5" ht="14.25" x14ac:dyDescent="0.2">
      <c r="A33" s="40"/>
      <c r="B33" s="41" t="s">
        <v>37</v>
      </c>
      <c r="C33" s="44">
        <f>1350*5+8*50</f>
        <v>7150</v>
      </c>
      <c r="D33" s="43">
        <v>0</v>
      </c>
      <c r="E33" s="43">
        <f t="shared" si="0"/>
        <v>0</v>
      </c>
    </row>
    <row r="34" spans="1:5" ht="14.25" x14ac:dyDescent="0.2">
      <c r="A34" s="40"/>
      <c r="B34" s="49"/>
      <c r="C34" s="44"/>
      <c r="D34" s="43"/>
      <c r="E34" s="43"/>
    </row>
    <row r="35" spans="1:5" ht="14.25" x14ac:dyDescent="0.2">
      <c r="A35" s="40"/>
      <c r="B35" s="41"/>
      <c r="C35" s="44"/>
      <c r="D35" s="43"/>
      <c r="E35" s="43"/>
    </row>
    <row r="36" spans="1:5" ht="36" customHeight="1" x14ac:dyDescent="0.2">
      <c r="A36" s="40">
        <f>SUM(A32,0.01)</f>
        <v>5.08</v>
      </c>
      <c r="B36" s="96" t="s">
        <v>89</v>
      </c>
      <c r="C36" s="97"/>
      <c r="D36" s="43"/>
      <c r="E36" s="43"/>
    </row>
    <row r="37" spans="1:5" ht="14.25" x14ac:dyDescent="0.2">
      <c r="A37" s="40"/>
      <c r="B37" s="41" t="s">
        <v>42</v>
      </c>
      <c r="C37" s="44">
        <v>450</v>
      </c>
      <c r="D37" s="43">
        <v>0</v>
      </c>
      <c r="E37" s="43">
        <f t="shared" si="0"/>
        <v>0</v>
      </c>
    </row>
    <row r="38" spans="1:5" ht="14.25" x14ac:dyDescent="0.2">
      <c r="A38" s="40"/>
      <c r="B38" s="49"/>
      <c r="C38" s="44"/>
      <c r="D38" s="43"/>
      <c r="E38" s="43"/>
    </row>
    <row r="39" spans="1:5" ht="14.25" x14ac:dyDescent="0.2">
      <c r="A39" s="40"/>
      <c r="B39" s="49"/>
      <c r="C39" s="44"/>
      <c r="D39" s="43"/>
      <c r="E39" s="43"/>
    </row>
    <row r="40" spans="1:5" thickBot="1" x14ac:dyDescent="0.25">
      <c r="A40" s="40"/>
      <c r="B40" s="50" t="s">
        <v>111</v>
      </c>
      <c r="C40" s="46"/>
      <c r="D40" s="47"/>
      <c r="E40" s="47">
        <f>SUM(E7:E38)</f>
        <v>0</v>
      </c>
    </row>
    <row r="41" spans="1:5" thickTop="1" x14ac:dyDescent="0.2">
      <c r="A41" s="40"/>
      <c r="B41" s="41"/>
      <c r="C41" s="44"/>
      <c r="D41" s="43"/>
      <c r="E41" s="43"/>
    </row>
    <row r="42" spans="1:5" ht="14.25" x14ac:dyDescent="0.2">
      <c r="A42" s="40"/>
      <c r="B42" s="41"/>
      <c r="C42" s="44"/>
      <c r="D42" s="43"/>
      <c r="E42" s="43"/>
    </row>
    <row r="43" spans="1:5" x14ac:dyDescent="0.2">
      <c r="D43" s="37"/>
      <c r="E43" s="37"/>
    </row>
    <row r="44" spans="1:5" x14ac:dyDescent="0.2">
      <c r="D44" s="37"/>
      <c r="E44" s="37"/>
    </row>
    <row r="45" spans="1:5" x14ac:dyDescent="0.2">
      <c r="D45" s="37"/>
      <c r="E45" s="37"/>
    </row>
    <row r="46" spans="1:5" x14ac:dyDescent="0.2">
      <c r="D46" s="37"/>
      <c r="E46" s="37"/>
    </row>
    <row r="47" spans="1:5" x14ac:dyDescent="0.2">
      <c r="D47" s="37"/>
      <c r="E47" s="37"/>
    </row>
    <row r="48" spans="1:5" x14ac:dyDescent="0.2">
      <c r="D48" s="37"/>
      <c r="E48" s="37"/>
    </row>
    <row r="49" spans="4:5" x14ac:dyDescent="0.2">
      <c r="D49" s="37"/>
      <c r="E49" s="37"/>
    </row>
    <row r="50" spans="4:5" x14ac:dyDescent="0.2">
      <c r="D50" s="37"/>
      <c r="E50" s="37"/>
    </row>
    <row r="51" spans="4:5" x14ac:dyDescent="0.2">
      <c r="D51" s="37"/>
      <c r="E51" s="37"/>
    </row>
    <row r="52" spans="4:5" x14ac:dyDescent="0.2">
      <c r="D52" s="37"/>
      <c r="E52" s="37"/>
    </row>
    <row r="53" spans="4:5" x14ac:dyDescent="0.2">
      <c r="D53" s="37"/>
      <c r="E53" s="37"/>
    </row>
    <row r="54" spans="4:5" x14ac:dyDescent="0.2">
      <c r="D54" s="37"/>
      <c r="E54" s="37"/>
    </row>
    <row r="55" spans="4:5" x14ac:dyDescent="0.2">
      <c r="D55" s="37"/>
      <c r="E55" s="37"/>
    </row>
    <row r="56" spans="4:5" x14ac:dyDescent="0.2">
      <c r="D56" s="37"/>
      <c r="E56" s="37"/>
    </row>
    <row r="57" spans="4:5" x14ac:dyDescent="0.2">
      <c r="D57" s="37"/>
      <c r="E57" s="37"/>
    </row>
    <row r="58" spans="4:5" x14ac:dyDescent="0.2">
      <c r="D58" s="28"/>
      <c r="E58" s="28"/>
    </row>
    <row r="59" spans="4:5" x14ac:dyDescent="0.2">
      <c r="D59" s="28"/>
      <c r="E59" s="28"/>
    </row>
    <row r="60" spans="4:5" x14ac:dyDescent="0.2">
      <c r="D60" s="28"/>
      <c r="E60" s="28"/>
    </row>
    <row r="61" spans="4:5" x14ac:dyDescent="0.2">
      <c r="D61" s="28"/>
      <c r="E61" s="28"/>
    </row>
    <row r="62" spans="4:5" x14ac:dyDescent="0.2">
      <c r="D62" s="28"/>
      <c r="E62" s="28"/>
    </row>
    <row r="63" spans="4:5" x14ac:dyDescent="0.2">
      <c r="D63" s="28"/>
      <c r="E63" s="28"/>
    </row>
    <row r="64" spans="4:5" x14ac:dyDescent="0.2">
      <c r="D64" s="28"/>
      <c r="E64" s="28"/>
    </row>
    <row r="65" spans="4:5" x14ac:dyDescent="0.2">
      <c r="D65" s="28"/>
      <c r="E65" s="28"/>
    </row>
    <row r="66" spans="4:5" x14ac:dyDescent="0.2">
      <c r="D66" s="28"/>
      <c r="E66" s="28"/>
    </row>
    <row r="67" spans="4:5" x14ac:dyDescent="0.2">
      <c r="D67" s="28"/>
      <c r="E67" s="28"/>
    </row>
    <row r="68" spans="4:5" x14ac:dyDescent="0.2">
      <c r="D68" s="28"/>
      <c r="E68" s="28"/>
    </row>
    <row r="69" spans="4:5" x14ac:dyDescent="0.2">
      <c r="D69" s="28"/>
      <c r="E69" s="28"/>
    </row>
    <row r="70" spans="4:5" x14ac:dyDescent="0.2">
      <c r="D70" s="28"/>
      <c r="E70" s="28"/>
    </row>
    <row r="71" spans="4:5" x14ac:dyDescent="0.2">
      <c r="D71" s="28"/>
      <c r="E71" s="28"/>
    </row>
    <row r="72" spans="4:5" x14ac:dyDescent="0.2">
      <c r="D72" s="28"/>
      <c r="E72" s="28"/>
    </row>
    <row r="73" spans="4:5" x14ac:dyDescent="0.2">
      <c r="D73" s="28"/>
      <c r="E73" s="28"/>
    </row>
    <row r="74" spans="4:5" x14ac:dyDescent="0.2">
      <c r="D74" s="28"/>
      <c r="E74" s="28"/>
    </row>
    <row r="75" spans="4:5" x14ac:dyDescent="0.2">
      <c r="D75" s="28"/>
      <c r="E75" s="28"/>
    </row>
    <row r="76" spans="4:5" x14ac:dyDescent="0.2">
      <c r="D76" s="28"/>
      <c r="E76" s="28"/>
    </row>
    <row r="77" spans="4:5" x14ac:dyDescent="0.2">
      <c r="D77" s="28"/>
      <c r="E77" s="28"/>
    </row>
    <row r="78" spans="4:5" x14ac:dyDescent="0.2">
      <c r="D78" s="28"/>
      <c r="E78" s="28"/>
    </row>
    <row r="79" spans="4:5" x14ac:dyDescent="0.2">
      <c r="D79" s="28"/>
      <c r="E79" s="28"/>
    </row>
    <row r="80" spans="4:5" x14ac:dyDescent="0.2">
      <c r="D80" s="28"/>
      <c r="E80" s="28"/>
    </row>
    <row r="81" spans="4:5" x14ac:dyDescent="0.2">
      <c r="D81" s="28"/>
      <c r="E81" s="28"/>
    </row>
    <row r="82" spans="4:5" x14ac:dyDescent="0.2">
      <c r="D82" s="28"/>
      <c r="E82" s="28"/>
    </row>
    <row r="83" spans="4:5" x14ac:dyDescent="0.2">
      <c r="D83" s="28"/>
      <c r="E83" s="28"/>
    </row>
    <row r="84" spans="4:5" x14ac:dyDescent="0.2">
      <c r="D84" s="28"/>
      <c r="E84" s="28"/>
    </row>
    <row r="85" spans="4:5" x14ac:dyDescent="0.2">
      <c r="D85" s="28"/>
      <c r="E85" s="28"/>
    </row>
    <row r="86" spans="4:5" x14ac:dyDescent="0.2">
      <c r="D86" s="28"/>
      <c r="E86" s="28"/>
    </row>
    <row r="87" spans="4:5" x14ac:dyDescent="0.2">
      <c r="D87" s="28"/>
      <c r="E87" s="28"/>
    </row>
    <row r="88" spans="4:5" x14ac:dyDescent="0.2">
      <c r="D88" s="28"/>
      <c r="E88" s="28"/>
    </row>
    <row r="89" spans="4:5" x14ac:dyDescent="0.2">
      <c r="D89" s="28"/>
      <c r="E89" s="28"/>
    </row>
    <row r="90" spans="4:5" x14ac:dyDescent="0.2">
      <c r="D90" s="28"/>
      <c r="E90" s="28"/>
    </row>
    <row r="91" spans="4:5" x14ac:dyDescent="0.2">
      <c r="D91" s="28"/>
      <c r="E91" s="28"/>
    </row>
    <row r="92" spans="4:5" x14ac:dyDescent="0.2">
      <c r="D92" s="28"/>
      <c r="E92" s="28"/>
    </row>
    <row r="93" spans="4:5" x14ac:dyDescent="0.2">
      <c r="D93" s="28"/>
      <c r="E93" s="28"/>
    </row>
    <row r="94" spans="4:5" x14ac:dyDescent="0.2">
      <c r="D94" s="28"/>
      <c r="E94" s="28"/>
    </row>
    <row r="95" spans="4:5" x14ac:dyDescent="0.2">
      <c r="D95" s="28"/>
      <c r="E95" s="28"/>
    </row>
    <row r="96" spans="4:5" x14ac:dyDescent="0.2">
      <c r="D96" s="28"/>
      <c r="E96" s="28"/>
    </row>
    <row r="97" spans="4:5" x14ac:dyDescent="0.2">
      <c r="D97" s="28"/>
      <c r="E97" s="28"/>
    </row>
    <row r="98" spans="4:5" x14ac:dyDescent="0.2">
      <c r="D98" s="28"/>
      <c r="E98" s="28"/>
    </row>
    <row r="99" spans="4:5" x14ac:dyDescent="0.2">
      <c r="D99" s="28"/>
      <c r="E99" s="28"/>
    </row>
    <row r="100" spans="4:5" x14ac:dyDescent="0.2">
      <c r="D100" s="28"/>
      <c r="E100" s="28"/>
    </row>
    <row r="101" spans="4:5" x14ac:dyDescent="0.2">
      <c r="D101" s="28"/>
      <c r="E101" s="28"/>
    </row>
    <row r="102" spans="4:5" x14ac:dyDescent="0.2">
      <c r="D102" s="28"/>
      <c r="E102" s="28"/>
    </row>
    <row r="103" spans="4:5" x14ac:dyDescent="0.2">
      <c r="D103" s="28"/>
      <c r="E103" s="28"/>
    </row>
    <row r="104" spans="4:5" x14ac:dyDescent="0.2">
      <c r="D104" s="28"/>
      <c r="E104" s="28"/>
    </row>
    <row r="105" spans="4:5" x14ac:dyDescent="0.2">
      <c r="D105" s="28"/>
      <c r="E105" s="28"/>
    </row>
    <row r="106" spans="4:5" x14ac:dyDescent="0.2">
      <c r="D106" s="28"/>
      <c r="E106" s="28"/>
    </row>
    <row r="107" spans="4:5" x14ac:dyDescent="0.2">
      <c r="D107" s="28"/>
      <c r="E107" s="28"/>
    </row>
    <row r="108" spans="4:5" x14ac:dyDescent="0.2">
      <c r="D108" s="28"/>
      <c r="E108" s="28"/>
    </row>
    <row r="109" spans="4:5" x14ac:dyDescent="0.2">
      <c r="D109" s="28"/>
      <c r="E109" s="28"/>
    </row>
    <row r="110" spans="4:5" x14ac:dyDescent="0.2">
      <c r="D110" s="28"/>
      <c r="E110" s="28"/>
    </row>
    <row r="111" spans="4:5" x14ac:dyDescent="0.2">
      <c r="D111" s="28"/>
      <c r="E111" s="28"/>
    </row>
    <row r="112" spans="4:5" x14ac:dyDescent="0.2">
      <c r="D112" s="28"/>
      <c r="E112" s="28"/>
    </row>
    <row r="113" spans="4:5" x14ac:dyDescent="0.2">
      <c r="D113" s="28"/>
      <c r="E113" s="28"/>
    </row>
    <row r="114" spans="4:5" x14ac:dyDescent="0.2">
      <c r="D114" s="28"/>
      <c r="E114" s="28"/>
    </row>
    <row r="115" spans="4:5" x14ac:dyDescent="0.2">
      <c r="D115" s="28"/>
      <c r="E115" s="28"/>
    </row>
    <row r="116" spans="4:5" x14ac:dyDescent="0.2">
      <c r="D116" s="28"/>
      <c r="E116" s="28"/>
    </row>
    <row r="117" spans="4:5" x14ac:dyDescent="0.2">
      <c r="D117" s="28"/>
      <c r="E117" s="28"/>
    </row>
    <row r="118" spans="4:5" x14ac:dyDescent="0.2">
      <c r="D118" s="28"/>
      <c r="E118" s="28"/>
    </row>
    <row r="119" spans="4:5" x14ac:dyDescent="0.2">
      <c r="D119" s="28"/>
      <c r="E119" s="28"/>
    </row>
    <row r="120" spans="4:5" x14ac:dyDescent="0.2">
      <c r="D120" s="28"/>
      <c r="E120" s="28"/>
    </row>
    <row r="121" spans="4:5" x14ac:dyDescent="0.2">
      <c r="D121" s="28"/>
      <c r="E121" s="28"/>
    </row>
    <row r="122" spans="4:5" x14ac:dyDescent="0.2">
      <c r="D122" s="28"/>
      <c r="E122" s="28"/>
    </row>
    <row r="123" spans="4:5" x14ac:dyDescent="0.2">
      <c r="D123" s="28"/>
      <c r="E123" s="28"/>
    </row>
    <row r="124" spans="4:5" x14ac:dyDescent="0.2">
      <c r="D124" s="28"/>
      <c r="E124" s="28"/>
    </row>
    <row r="125" spans="4:5" x14ac:dyDescent="0.2">
      <c r="D125" s="28"/>
      <c r="E125" s="28"/>
    </row>
    <row r="126" spans="4:5" x14ac:dyDescent="0.2">
      <c r="D126" s="28"/>
      <c r="E126" s="28"/>
    </row>
    <row r="127" spans="4:5" x14ac:dyDescent="0.2">
      <c r="D127" s="28"/>
      <c r="E127" s="28"/>
    </row>
    <row r="128" spans="4:5" x14ac:dyDescent="0.2">
      <c r="D128" s="28"/>
      <c r="E128" s="28"/>
    </row>
    <row r="129" spans="4:5" x14ac:dyDescent="0.2">
      <c r="D129" s="28"/>
      <c r="E129" s="28"/>
    </row>
    <row r="130" spans="4:5" x14ac:dyDescent="0.2">
      <c r="D130" s="28"/>
      <c r="E130" s="28"/>
    </row>
    <row r="131" spans="4:5" x14ac:dyDescent="0.2">
      <c r="D131" s="28"/>
      <c r="E131" s="28"/>
    </row>
    <row r="132" spans="4:5" x14ac:dyDescent="0.2">
      <c r="D132" s="28"/>
      <c r="E132" s="28"/>
    </row>
    <row r="133" spans="4:5" x14ac:dyDescent="0.2">
      <c r="D133" s="28"/>
      <c r="E133" s="28"/>
    </row>
    <row r="134" spans="4:5" x14ac:dyDescent="0.2">
      <c r="D134" s="28"/>
      <c r="E134" s="28"/>
    </row>
    <row r="135" spans="4:5" x14ac:dyDescent="0.2">
      <c r="D135" s="28"/>
      <c r="E135" s="28"/>
    </row>
    <row r="136" spans="4:5" x14ac:dyDescent="0.2">
      <c r="D136" s="28"/>
      <c r="E136" s="28"/>
    </row>
    <row r="137" spans="4:5" x14ac:dyDescent="0.2">
      <c r="D137" s="28"/>
      <c r="E137" s="28"/>
    </row>
    <row r="138" spans="4:5" x14ac:dyDescent="0.2">
      <c r="D138" s="28"/>
      <c r="E138" s="28"/>
    </row>
    <row r="139" spans="4:5" x14ac:dyDescent="0.2">
      <c r="D139" s="28"/>
      <c r="E139" s="28"/>
    </row>
    <row r="140" spans="4:5" x14ac:dyDescent="0.2">
      <c r="D140" s="28"/>
      <c r="E140" s="28"/>
    </row>
    <row r="141" spans="4:5" x14ac:dyDescent="0.2">
      <c r="D141" s="28"/>
      <c r="E141" s="28"/>
    </row>
    <row r="142" spans="4:5" x14ac:dyDescent="0.2">
      <c r="D142" s="28"/>
      <c r="E142" s="28"/>
    </row>
    <row r="143" spans="4:5" x14ac:dyDescent="0.2">
      <c r="D143" s="28"/>
      <c r="E143" s="28"/>
    </row>
    <row r="144" spans="4:5" x14ac:dyDescent="0.2">
      <c r="D144" s="28"/>
      <c r="E144" s="28"/>
    </row>
    <row r="145" spans="4:5" x14ac:dyDescent="0.2">
      <c r="D145" s="28"/>
      <c r="E145" s="28"/>
    </row>
    <row r="146" spans="4:5" x14ac:dyDescent="0.2">
      <c r="D146" s="28"/>
      <c r="E146" s="28"/>
    </row>
    <row r="147" spans="4:5" x14ac:dyDescent="0.2">
      <c r="D147" s="28"/>
      <c r="E147" s="28"/>
    </row>
    <row r="148" spans="4:5" x14ac:dyDescent="0.2">
      <c r="D148" s="28"/>
      <c r="E148" s="28"/>
    </row>
    <row r="149" spans="4:5" x14ac:dyDescent="0.2">
      <c r="D149" s="28"/>
      <c r="E149" s="28"/>
    </row>
    <row r="150" spans="4:5" x14ac:dyDescent="0.2">
      <c r="D150" s="28"/>
      <c r="E150" s="28"/>
    </row>
    <row r="151" spans="4:5" x14ac:dyDescent="0.2">
      <c r="D151" s="28"/>
      <c r="E151" s="28"/>
    </row>
    <row r="152" spans="4:5" x14ac:dyDescent="0.2">
      <c r="D152" s="28"/>
      <c r="E152" s="28"/>
    </row>
    <row r="153" spans="4:5" x14ac:dyDescent="0.2">
      <c r="D153" s="28"/>
      <c r="E153" s="28"/>
    </row>
    <row r="154" spans="4:5" x14ac:dyDescent="0.2">
      <c r="D154" s="28"/>
      <c r="E154" s="28"/>
    </row>
    <row r="155" spans="4:5" x14ac:dyDescent="0.2">
      <c r="D155" s="28"/>
      <c r="E155" s="28"/>
    </row>
    <row r="156" spans="4:5" x14ac:dyDescent="0.2">
      <c r="D156" s="28"/>
      <c r="E156" s="28"/>
    </row>
    <row r="157" spans="4:5" x14ac:dyDescent="0.2">
      <c r="D157" s="28"/>
      <c r="E157" s="28"/>
    </row>
    <row r="158" spans="4:5" x14ac:dyDescent="0.2">
      <c r="D158" s="28"/>
      <c r="E158" s="28"/>
    </row>
    <row r="159" spans="4:5" x14ac:dyDescent="0.2">
      <c r="D159" s="28"/>
      <c r="E159" s="28"/>
    </row>
    <row r="160" spans="4:5" x14ac:dyDescent="0.2">
      <c r="D160" s="28"/>
      <c r="E160" s="28"/>
    </row>
    <row r="161" spans="4:5" x14ac:dyDescent="0.2">
      <c r="D161" s="28"/>
      <c r="E161" s="28"/>
    </row>
    <row r="162" spans="4:5" x14ac:dyDescent="0.2">
      <c r="D162" s="28"/>
      <c r="E162" s="28"/>
    </row>
    <row r="163" spans="4:5" x14ac:dyDescent="0.2">
      <c r="D163" s="28"/>
      <c r="E163" s="28"/>
    </row>
    <row r="164" spans="4:5" x14ac:dyDescent="0.2">
      <c r="D164" s="28"/>
      <c r="E164" s="28"/>
    </row>
    <row r="165" spans="4:5" x14ac:dyDescent="0.2">
      <c r="D165" s="28"/>
      <c r="E165" s="28"/>
    </row>
    <row r="166" spans="4:5" x14ac:dyDescent="0.2">
      <c r="D166" s="28"/>
      <c r="E166" s="28"/>
    </row>
    <row r="167" spans="4:5" x14ac:dyDescent="0.2">
      <c r="D167" s="28"/>
      <c r="E167" s="28"/>
    </row>
    <row r="168" spans="4:5" x14ac:dyDescent="0.2">
      <c r="D168" s="28"/>
      <c r="E168" s="28"/>
    </row>
    <row r="169" spans="4:5" x14ac:dyDescent="0.2">
      <c r="D169" s="28"/>
      <c r="E169" s="28"/>
    </row>
    <row r="170" spans="4:5" x14ac:dyDescent="0.2">
      <c r="D170" s="28"/>
      <c r="E170" s="28"/>
    </row>
    <row r="171" spans="4:5" x14ac:dyDescent="0.2">
      <c r="D171" s="28"/>
      <c r="E171" s="28"/>
    </row>
    <row r="172" spans="4:5" x14ac:dyDescent="0.2">
      <c r="D172" s="28"/>
      <c r="E172" s="28"/>
    </row>
    <row r="173" spans="4:5" x14ac:dyDescent="0.2">
      <c r="D173" s="28"/>
      <c r="E173" s="28"/>
    </row>
    <row r="174" spans="4:5" x14ac:dyDescent="0.2">
      <c r="D174" s="28"/>
      <c r="E174" s="28"/>
    </row>
    <row r="175" spans="4:5" x14ac:dyDescent="0.2">
      <c r="D175" s="28"/>
      <c r="E175" s="28"/>
    </row>
    <row r="176" spans="4:5" x14ac:dyDescent="0.2">
      <c r="D176" s="28"/>
      <c r="E176" s="28"/>
    </row>
    <row r="177" spans="4:5" x14ac:dyDescent="0.2">
      <c r="D177" s="28"/>
      <c r="E177" s="28"/>
    </row>
    <row r="178" spans="4:5" x14ac:dyDescent="0.2">
      <c r="D178" s="28"/>
      <c r="E178" s="28"/>
    </row>
    <row r="179" spans="4:5" x14ac:dyDescent="0.2">
      <c r="D179" s="28"/>
      <c r="E179" s="28"/>
    </row>
    <row r="180" spans="4:5" x14ac:dyDescent="0.2">
      <c r="D180" s="28"/>
      <c r="E180" s="28"/>
    </row>
    <row r="181" spans="4:5" x14ac:dyDescent="0.2">
      <c r="D181" s="28"/>
      <c r="E181" s="28"/>
    </row>
    <row r="182" spans="4:5" x14ac:dyDescent="0.2">
      <c r="D182" s="28"/>
      <c r="E182" s="28"/>
    </row>
    <row r="183" spans="4:5" x14ac:dyDescent="0.2">
      <c r="D183" s="28"/>
      <c r="E183" s="28"/>
    </row>
    <row r="184" spans="4:5" x14ac:dyDescent="0.2">
      <c r="D184" s="28"/>
      <c r="E184" s="28"/>
    </row>
    <row r="185" spans="4:5" x14ac:dyDescent="0.2">
      <c r="D185" s="28"/>
      <c r="E185" s="28"/>
    </row>
    <row r="186" spans="4:5" x14ac:dyDescent="0.2">
      <c r="D186" s="28"/>
      <c r="E186" s="28"/>
    </row>
    <row r="187" spans="4:5" x14ac:dyDescent="0.2">
      <c r="D187" s="28"/>
      <c r="E187" s="28"/>
    </row>
    <row r="188" spans="4:5" x14ac:dyDescent="0.2">
      <c r="D188" s="28"/>
      <c r="E188" s="28"/>
    </row>
    <row r="189" spans="4:5" x14ac:dyDescent="0.2">
      <c r="D189" s="28"/>
      <c r="E189" s="28"/>
    </row>
    <row r="190" spans="4:5" x14ac:dyDescent="0.2">
      <c r="D190" s="28"/>
      <c r="E190" s="28"/>
    </row>
    <row r="191" spans="4:5" x14ac:dyDescent="0.2">
      <c r="D191" s="28"/>
      <c r="E191" s="28"/>
    </row>
    <row r="192" spans="4:5" x14ac:dyDescent="0.2">
      <c r="D192" s="28"/>
      <c r="E192" s="28"/>
    </row>
    <row r="193" spans="4:5" x14ac:dyDescent="0.2">
      <c r="D193" s="28"/>
      <c r="E193" s="28"/>
    </row>
  </sheetData>
  <mergeCells count="14">
    <mergeCell ref="B15:C15"/>
    <mergeCell ref="B25:C25"/>
    <mergeCell ref="B28:C28"/>
    <mergeCell ref="B32:C32"/>
    <mergeCell ref="B36:C36"/>
    <mergeCell ref="B17:C17"/>
    <mergeCell ref="B19:C19"/>
    <mergeCell ref="B21:C21"/>
    <mergeCell ref="A1:E1"/>
    <mergeCell ref="A2:E2"/>
    <mergeCell ref="B7:C7"/>
    <mergeCell ref="B9:C9"/>
    <mergeCell ref="B13:C13"/>
    <mergeCell ref="B8:C8"/>
  </mergeCells>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rowBreaks count="1" manualBreakCount="1">
    <brk id="27"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4"/>
  <sheetViews>
    <sheetView view="pageBreakPreview" topLeftCell="A49" zoomScale="115" zoomScaleNormal="145" zoomScaleSheetLayoutView="115" workbookViewId="0">
      <selection activeCell="E73" sqref="E73"/>
    </sheetView>
  </sheetViews>
  <sheetFormatPr defaultRowHeight="15" x14ac:dyDescent="0.2"/>
  <cols>
    <col min="1" max="1" width="7" style="8" customWidth="1"/>
    <col min="2" max="2" width="38.7109375" style="13" customWidth="1"/>
    <col min="3" max="3" width="9.28515625" style="30" customWidth="1"/>
    <col min="4" max="4" width="14.7109375" style="26" customWidth="1"/>
    <col min="5" max="5" width="18.7109375" style="26" customWidth="1"/>
    <col min="6" max="6" width="13" style="5" bestFit="1" customWidth="1"/>
    <col min="7"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27" t="s">
        <v>32</v>
      </c>
      <c r="E4" s="27" t="s">
        <v>33</v>
      </c>
    </row>
    <row r="5" spans="1:8" ht="8.25" customHeight="1" x14ac:dyDescent="0.2"/>
    <row r="6" spans="1:8" x14ac:dyDescent="0.2">
      <c r="A6" s="8" t="s">
        <v>16</v>
      </c>
      <c r="B6" s="14" t="s">
        <v>102</v>
      </c>
      <c r="D6" s="28"/>
      <c r="E6" s="28"/>
    </row>
    <row r="7" spans="1:8" ht="141.75" customHeight="1" x14ac:dyDescent="0.2">
      <c r="A7" s="40"/>
      <c r="B7" s="101" t="s">
        <v>78</v>
      </c>
      <c r="C7" s="102"/>
      <c r="D7" s="43"/>
      <c r="E7" s="43"/>
    </row>
    <row r="8" spans="1:8" ht="49.5" customHeight="1" x14ac:dyDescent="0.2">
      <c r="A8" s="40">
        <v>6.01</v>
      </c>
      <c r="B8" s="96" t="s">
        <v>79</v>
      </c>
      <c r="C8" s="97"/>
      <c r="D8" s="43"/>
      <c r="E8" s="43"/>
      <c r="H8" s="16"/>
    </row>
    <row r="9" spans="1:8" ht="14.25" x14ac:dyDescent="0.2">
      <c r="A9" s="40"/>
      <c r="B9" s="42" t="s">
        <v>42</v>
      </c>
      <c r="C9" s="44">
        <f>800*0.15</f>
        <v>120</v>
      </c>
      <c r="D9" s="43">
        <v>0</v>
      </c>
      <c r="E9" s="43">
        <f>ROUND(C9*D9,2)</f>
        <v>0</v>
      </c>
    </row>
    <row r="10" spans="1:8" ht="14.25" x14ac:dyDescent="0.2">
      <c r="A10" s="40"/>
      <c r="B10" s="42"/>
      <c r="C10" s="44"/>
      <c r="D10" s="43"/>
      <c r="E10" s="43"/>
    </row>
    <row r="11" spans="1:8" ht="14.25" x14ac:dyDescent="0.2">
      <c r="A11" s="40"/>
      <c r="B11" s="41"/>
      <c r="C11" s="44"/>
      <c r="D11" s="43"/>
      <c r="E11" s="43"/>
    </row>
    <row r="12" spans="1:8" ht="30.75" customHeight="1" x14ac:dyDescent="0.2">
      <c r="A12" s="40">
        <f>SUM(A8,0.01)</f>
        <v>6.02</v>
      </c>
      <c r="B12" s="102" t="s">
        <v>106</v>
      </c>
      <c r="C12" s="102"/>
      <c r="D12" s="43"/>
      <c r="E12" s="43"/>
    </row>
    <row r="13" spans="1:8" ht="14.25" x14ac:dyDescent="0.2">
      <c r="A13" s="40"/>
      <c r="B13" s="41" t="s">
        <v>42</v>
      </c>
      <c r="C13" s="44">
        <f>800*0.6</f>
        <v>480</v>
      </c>
      <c r="D13" s="43">
        <v>0</v>
      </c>
      <c r="E13" s="43">
        <f t="shared" ref="E13:E70" si="0">ROUND(C13*D13,2)</f>
        <v>0</v>
      </c>
    </row>
    <row r="14" spans="1:8" ht="15.75" customHeight="1" x14ac:dyDescent="0.2">
      <c r="A14" s="40"/>
      <c r="B14" s="97"/>
      <c r="C14" s="103"/>
      <c r="D14" s="43"/>
      <c r="E14" s="43"/>
    </row>
    <row r="15" spans="1:8" ht="14.25" x14ac:dyDescent="0.2">
      <c r="A15" s="40"/>
      <c r="B15" s="41"/>
      <c r="C15" s="44"/>
      <c r="D15" s="43"/>
      <c r="E15" s="43"/>
    </row>
    <row r="16" spans="1:8" ht="30" customHeight="1" x14ac:dyDescent="0.2">
      <c r="A16" s="40">
        <f>SUM(A12,0.01)</f>
        <v>6.03</v>
      </c>
      <c r="B16" s="96" t="s">
        <v>104</v>
      </c>
      <c r="C16" s="97"/>
      <c r="D16" s="43"/>
      <c r="E16" s="43"/>
    </row>
    <row r="17" spans="1:5" ht="14.25" x14ac:dyDescent="0.2">
      <c r="A17" s="40"/>
      <c r="B17" s="41" t="s">
        <v>37</v>
      </c>
      <c r="C17" s="44">
        <v>400</v>
      </c>
      <c r="D17" s="43">
        <v>0</v>
      </c>
      <c r="E17" s="43">
        <f t="shared" si="0"/>
        <v>0</v>
      </c>
    </row>
    <row r="18" spans="1:5" ht="15.75" customHeight="1" x14ac:dyDescent="0.2">
      <c r="A18" s="40"/>
      <c r="B18" s="97"/>
      <c r="C18" s="103"/>
      <c r="D18" s="43"/>
      <c r="E18" s="43"/>
    </row>
    <row r="19" spans="1:5" ht="14.25" x14ac:dyDescent="0.2">
      <c r="A19" s="40"/>
      <c r="B19" s="41"/>
      <c r="C19" s="44"/>
      <c r="D19" s="43"/>
      <c r="E19" s="43"/>
    </row>
    <row r="20" spans="1:5" ht="30" customHeight="1" x14ac:dyDescent="0.2">
      <c r="A20" s="40">
        <f>SUM(A16,0.01)</f>
        <v>6.04</v>
      </c>
      <c r="B20" s="96" t="s">
        <v>105</v>
      </c>
      <c r="C20" s="97"/>
      <c r="D20" s="43"/>
      <c r="E20" s="43"/>
    </row>
    <row r="21" spans="1:5" ht="14.25" x14ac:dyDescent="0.2">
      <c r="A21" s="40"/>
      <c r="B21" s="41" t="s">
        <v>37</v>
      </c>
      <c r="C21" s="44">
        <f>25*30</f>
        <v>750</v>
      </c>
      <c r="D21" s="43">
        <v>0</v>
      </c>
      <c r="E21" s="43">
        <f t="shared" ref="E21" si="1">ROUND(C21*D21,2)</f>
        <v>0</v>
      </c>
    </row>
    <row r="22" spans="1:5" ht="15.75" customHeight="1" x14ac:dyDescent="0.2">
      <c r="A22" s="40"/>
      <c r="B22" s="97"/>
      <c r="C22" s="103"/>
      <c r="D22" s="43"/>
      <c r="E22" s="43"/>
    </row>
    <row r="23" spans="1:5" ht="14.25" x14ac:dyDescent="0.2">
      <c r="A23" s="40"/>
      <c r="B23" s="41"/>
      <c r="C23" s="44"/>
      <c r="D23" s="43"/>
      <c r="E23" s="43"/>
    </row>
    <row r="24" spans="1:5" ht="61.5" customHeight="1" x14ac:dyDescent="0.2">
      <c r="A24" s="40">
        <f>SUM(A16,0.01)</f>
        <v>6.04</v>
      </c>
      <c r="B24" s="102" t="s">
        <v>50</v>
      </c>
      <c r="C24" s="102"/>
      <c r="D24" s="43"/>
      <c r="E24" s="43"/>
    </row>
    <row r="25" spans="1:5" ht="14.25" x14ac:dyDescent="0.2">
      <c r="A25" s="40"/>
      <c r="B25" s="41" t="s">
        <v>42</v>
      </c>
      <c r="C25" s="44">
        <f>60*0.3*0.4</f>
        <v>7.2</v>
      </c>
      <c r="D25" s="43">
        <v>0</v>
      </c>
      <c r="E25" s="43">
        <f t="shared" si="0"/>
        <v>0</v>
      </c>
    </row>
    <row r="26" spans="1:5" ht="15.75" customHeight="1" x14ac:dyDescent="0.2">
      <c r="A26" s="40"/>
      <c r="B26" s="97"/>
      <c r="C26" s="103"/>
      <c r="D26" s="43"/>
      <c r="E26" s="43"/>
    </row>
    <row r="27" spans="1:5" ht="14.25" x14ac:dyDescent="0.2">
      <c r="A27" s="40"/>
      <c r="B27" s="41"/>
      <c r="C27" s="44"/>
      <c r="D27" s="43"/>
      <c r="E27" s="43"/>
    </row>
    <row r="28" spans="1:5" ht="31.5" customHeight="1" x14ac:dyDescent="0.2">
      <c r="A28" s="40">
        <f>SUM(A20,0.01)</f>
        <v>6.05</v>
      </c>
      <c r="B28" s="96" t="s">
        <v>52</v>
      </c>
      <c r="C28" s="97"/>
      <c r="D28" s="43"/>
      <c r="E28" s="43"/>
    </row>
    <row r="29" spans="1:5" ht="14.25" x14ac:dyDescent="0.2">
      <c r="A29" s="40"/>
      <c r="B29" s="41" t="s">
        <v>37</v>
      </c>
      <c r="C29" s="44">
        <v>800</v>
      </c>
      <c r="D29" s="43">
        <v>0</v>
      </c>
      <c r="E29" s="43">
        <f t="shared" si="0"/>
        <v>0</v>
      </c>
    </row>
    <row r="30" spans="1:5" ht="14.25" x14ac:dyDescent="0.2">
      <c r="A30" s="40"/>
      <c r="B30" s="49"/>
      <c r="C30" s="44"/>
      <c r="D30" s="43"/>
      <c r="E30" s="43"/>
    </row>
    <row r="31" spans="1:5" ht="14.25" x14ac:dyDescent="0.2">
      <c r="A31" s="40"/>
      <c r="B31" s="41"/>
      <c r="C31" s="44"/>
      <c r="D31" s="43"/>
      <c r="E31" s="43"/>
    </row>
    <row r="32" spans="1:5" ht="21.75" customHeight="1" x14ac:dyDescent="0.2">
      <c r="A32" s="40">
        <f>SUM(A28,0.01)</f>
        <v>6.06</v>
      </c>
      <c r="B32" s="96" t="s">
        <v>53</v>
      </c>
      <c r="C32" s="97"/>
      <c r="D32" s="43"/>
      <c r="E32" s="43"/>
    </row>
    <row r="33" spans="1:5" ht="14.25" x14ac:dyDescent="0.2">
      <c r="A33" s="40"/>
      <c r="B33" s="41" t="s">
        <v>42</v>
      </c>
      <c r="C33" s="44">
        <v>5</v>
      </c>
      <c r="D33" s="43">
        <v>0</v>
      </c>
      <c r="E33" s="43">
        <f t="shared" si="0"/>
        <v>0</v>
      </c>
    </row>
    <row r="34" spans="1:5" ht="14.25" x14ac:dyDescent="0.2">
      <c r="A34" s="40"/>
      <c r="B34" s="49"/>
      <c r="C34" s="44"/>
      <c r="D34" s="43"/>
      <c r="E34" s="43"/>
    </row>
    <row r="35" spans="1:5" ht="15" customHeight="1" x14ac:dyDescent="0.2">
      <c r="A35" s="40"/>
      <c r="B35" s="41"/>
      <c r="C35" s="44"/>
      <c r="D35" s="43"/>
      <c r="E35" s="43"/>
    </row>
    <row r="36" spans="1:5" ht="71.25" customHeight="1" x14ac:dyDescent="0.2">
      <c r="A36" s="40">
        <f>SUM(A32,0.01)</f>
        <v>6.07</v>
      </c>
      <c r="B36" s="96" t="s">
        <v>85</v>
      </c>
      <c r="C36" s="97"/>
      <c r="D36" s="43"/>
      <c r="E36" s="43"/>
    </row>
    <row r="37" spans="1:5" ht="14.25" x14ac:dyDescent="0.2">
      <c r="A37" s="40"/>
      <c r="B37" s="49" t="s">
        <v>44</v>
      </c>
      <c r="C37" s="44">
        <v>60</v>
      </c>
      <c r="D37" s="43">
        <v>0</v>
      </c>
      <c r="E37" s="43">
        <f t="shared" si="0"/>
        <v>0</v>
      </c>
    </row>
    <row r="38" spans="1:5" ht="14.25" x14ac:dyDescent="0.2">
      <c r="A38" s="40"/>
      <c r="B38" s="49"/>
      <c r="C38" s="44"/>
      <c r="D38" s="43"/>
      <c r="E38" s="43"/>
    </row>
    <row r="39" spans="1:5" ht="14.25" x14ac:dyDescent="0.2">
      <c r="A39" s="40"/>
      <c r="B39" s="41"/>
      <c r="C39" s="44"/>
      <c r="D39" s="43"/>
      <c r="E39" s="43"/>
    </row>
    <row r="40" spans="1:5" s="63" customFormat="1" ht="36" customHeight="1" x14ac:dyDescent="0.2">
      <c r="A40" s="40">
        <f>SUM(A36,0.01)</f>
        <v>6.08</v>
      </c>
      <c r="B40" s="96" t="s">
        <v>93</v>
      </c>
      <c r="C40" s="97"/>
      <c r="D40" s="62"/>
      <c r="E40" s="62"/>
    </row>
    <row r="41" spans="1:5" ht="14.25" x14ac:dyDescent="0.2">
      <c r="A41" s="40"/>
      <c r="B41" s="41" t="s">
        <v>37</v>
      </c>
      <c r="C41" s="44">
        <f>400*0.2*1.1</f>
        <v>88</v>
      </c>
      <c r="D41" s="43">
        <v>0</v>
      </c>
      <c r="E41" s="43">
        <f t="shared" si="0"/>
        <v>0</v>
      </c>
    </row>
    <row r="42" spans="1:5" ht="14.25" x14ac:dyDescent="0.2">
      <c r="A42" s="40"/>
      <c r="B42" s="49"/>
      <c r="C42" s="44"/>
      <c r="D42" s="43"/>
      <c r="E42" s="43"/>
    </row>
    <row r="43" spans="1:5" ht="14.25" x14ac:dyDescent="0.2">
      <c r="A43" s="40"/>
      <c r="B43" s="41"/>
      <c r="C43" s="44"/>
      <c r="D43" s="43"/>
      <c r="E43" s="43"/>
    </row>
    <row r="44" spans="1:5" s="63" customFormat="1" ht="36" customHeight="1" x14ac:dyDescent="0.2">
      <c r="A44" s="40">
        <f>SUM(A40,0.01)</f>
        <v>6.09</v>
      </c>
      <c r="B44" s="96" t="s">
        <v>91</v>
      </c>
      <c r="C44" s="97"/>
      <c r="D44" s="62"/>
      <c r="E44" s="62"/>
    </row>
    <row r="45" spans="1:5" ht="14.25" x14ac:dyDescent="0.2">
      <c r="A45" s="40"/>
      <c r="B45" s="41" t="s">
        <v>37</v>
      </c>
      <c r="C45" s="44">
        <f>400*0.1*1.1</f>
        <v>44</v>
      </c>
      <c r="D45" s="43">
        <v>0</v>
      </c>
      <c r="E45" s="43">
        <f t="shared" si="0"/>
        <v>0</v>
      </c>
    </row>
    <row r="46" spans="1:5" ht="14.25" x14ac:dyDescent="0.2">
      <c r="A46" s="40"/>
      <c r="B46" s="49"/>
      <c r="C46" s="44"/>
      <c r="D46" s="43"/>
      <c r="E46" s="43"/>
    </row>
    <row r="47" spans="1:5" ht="14.25" x14ac:dyDescent="0.2">
      <c r="A47" s="40"/>
      <c r="B47" s="41"/>
      <c r="C47" s="44"/>
      <c r="D47" s="43"/>
      <c r="E47" s="43"/>
    </row>
    <row r="48" spans="1:5" ht="45.75" customHeight="1" x14ac:dyDescent="0.2">
      <c r="A48" s="40">
        <f>SUM(A40,0.01)</f>
        <v>6.09</v>
      </c>
      <c r="B48" s="96" t="s">
        <v>92</v>
      </c>
      <c r="C48" s="97"/>
      <c r="D48" s="43"/>
      <c r="E48" s="43"/>
    </row>
    <row r="49" spans="1:5" ht="14.25" x14ac:dyDescent="0.2">
      <c r="A49" s="40"/>
      <c r="B49" s="41" t="s">
        <v>37</v>
      </c>
      <c r="C49" s="44">
        <v>400</v>
      </c>
      <c r="D49" s="43">
        <v>0</v>
      </c>
      <c r="E49" s="43">
        <f t="shared" si="0"/>
        <v>0</v>
      </c>
    </row>
    <row r="50" spans="1:5" ht="14.25" x14ac:dyDescent="0.2">
      <c r="A50" s="40"/>
      <c r="B50" s="49"/>
      <c r="C50" s="44"/>
      <c r="D50" s="43"/>
      <c r="E50" s="43"/>
    </row>
    <row r="51" spans="1:5" ht="14.25" x14ac:dyDescent="0.2">
      <c r="A51" s="40"/>
      <c r="B51" s="41"/>
      <c r="C51" s="44"/>
      <c r="D51" s="43"/>
      <c r="E51" s="43"/>
    </row>
    <row r="52" spans="1:5" ht="45.75" customHeight="1" x14ac:dyDescent="0.2">
      <c r="A52" s="40">
        <f>SUM(A44,0.01)</f>
        <v>6.1</v>
      </c>
      <c r="B52" s="96" t="s">
        <v>152</v>
      </c>
      <c r="C52" s="97"/>
      <c r="D52" s="43"/>
      <c r="E52" s="43"/>
    </row>
    <row r="53" spans="1:5" ht="14.25" x14ac:dyDescent="0.2">
      <c r="A53" s="40"/>
      <c r="B53" s="41" t="s">
        <v>37</v>
      </c>
      <c r="C53" s="44">
        <v>300</v>
      </c>
      <c r="D53" s="43">
        <v>0</v>
      </c>
      <c r="E53" s="43">
        <f t="shared" ref="E53" si="2">ROUND(C53*D53,2)</f>
        <v>0</v>
      </c>
    </row>
    <row r="54" spans="1:5" ht="14.25" x14ac:dyDescent="0.2">
      <c r="A54" s="40"/>
      <c r="B54" s="41"/>
      <c r="C54" s="44"/>
      <c r="D54" s="43"/>
      <c r="E54" s="43"/>
    </row>
    <row r="55" spans="1:5" ht="18.75" customHeight="1" x14ac:dyDescent="0.2">
      <c r="A55" s="40">
        <f>SUM(A52,0.01)</f>
        <v>6.11</v>
      </c>
      <c r="B55" s="96" t="s">
        <v>156</v>
      </c>
      <c r="C55" s="97"/>
      <c r="D55" s="43"/>
      <c r="E55" s="43"/>
    </row>
    <row r="56" spans="1:5" ht="14.25" x14ac:dyDescent="0.2">
      <c r="A56" s="40"/>
      <c r="B56" s="41" t="s">
        <v>37</v>
      </c>
      <c r="C56" s="44">
        <v>300</v>
      </c>
      <c r="D56" s="43">
        <v>0</v>
      </c>
      <c r="E56" s="43">
        <f t="shared" ref="E56" si="3">ROUND(C56*D56,2)</f>
        <v>0</v>
      </c>
    </row>
    <row r="57" spans="1:5" ht="14.25" x14ac:dyDescent="0.2">
      <c r="A57" s="40"/>
      <c r="B57" s="75"/>
      <c r="C57" s="44"/>
      <c r="D57" s="43"/>
      <c r="E57" s="43"/>
    </row>
    <row r="58" spans="1:5" ht="40.5" customHeight="1" x14ac:dyDescent="0.2">
      <c r="A58" s="40">
        <f>SUM(A55,0.01)</f>
        <v>6.12</v>
      </c>
      <c r="B58" s="96" t="s">
        <v>144</v>
      </c>
      <c r="C58" s="97"/>
      <c r="D58" s="43"/>
      <c r="E58" s="43"/>
    </row>
    <row r="59" spans="1:5" ht="14.25" x14ac:dyDescent="0.2">
      <c r="A59" s="40"/>
      <c r="B59" s="41" t="s">
        <v>44</v>
      </c>
      <c r="C59" s="44">
        <v>72</v>
      </c>
      <c r="D59" s="43">
        <v>0</v>
      </c>
      <c r="E59" s="43">
        <f t="shared" si="0"/>
        <v>0</v>
      </c>
    </row>
    <row r="60" spans="1:5" ht="14.25" x14ac:dyDescent="0.2">
      <c r="A60" s="40"/>
      <c r="B60" s="41"/>
      <c r="C60" s="44"/>
      <c r="D60" s="43"/>
      <c r="E60" s="43"/>
    </row>
    <row r="61" spans="1:5" ht="36" customHeight="1" x14ac:dyDescent="0.2">
      <c r="A61" s="40">
        <f>SUM(A58,0.01)</f>
        <v>6.13</v>
      </c>
      <c r="B61" s="96" t="s">
        <v>86</v>
      </c>
      <c r="C61" s="97"/>
      <c r="D61" s="43"/>
      <c r="E61" s="43"/>
    </row>
    <row r="62" spans="1:5" ht="14.25" x14ac:dyDescent="0.2">
      <c r="A62" s="40"/>
      <c r="B62" s="41" t="s">
        <v>37</v>
      </c>
      <c r="C62" s="44">
        <v>400</v>
      </c>
      <c r="D62" s="43">
        <v>0</v>
      </c>
      <c r="E62" s="43">
        <f t="shared" si="0"/>
        <v>0</v>
      </c>
    </row>
    <row r="63" spans="1:5" ht="14.25" x14ac:dyDescent="0.2">
      <c r="A63" s="40"/>
      <c r="B63" s="49"/>
      <c r="C63" s="44"/>
      <c r="D63" s="43"/>
      <c r="E63" s="43"/>
    </row>
    <row r="64" spans="1:5" ht="14.25" x14ac:dyDescent="0.2">
      <c r="A64" s="40"/>
      <c r="B64" s="41"/>
      <c r="C64" s="44"/>
      <c r="D64" s="43"/>
      <c r="E64" s="43"/>
    </row>
    <row r="65" spans="1:5" ht="36" customHeight="1" x14ac:dyDescent="0.2">
      <c r="A65" s="40">
        <f>SUM(A61,0.01)</f>
        <v>6.14</v>
      </c>
      <c r="B65" s="96" t="s">
        <v>107</v>
      </c>
      <c r="C65" s="97"/>
      <c r="D65" s="43"/>
      <c r="E65" s="43"/>
    </row>
    <row r="66" spans="1:5" ht="14.25" x14ac:dyDescent="0.2">
      <c r="A66" s="40"/>
      <c r="B66" s="41" t="s">
        <v>37</v>
      </c>
      <c r="C66" s="44">
        <f>30*3*0.7</f>
        <v>63</v>
      </c>
      <c r="D66" s="43">
        <v>0</v>
      </c>
      <c r="E66" s="43">
        <f t="shared" ref="E66" si="4">ROUND(C66*D66,2)</f>
        <v>0</v>
      </c>
    </row>
    <row r="67" spans="1:5" ht="14.25" x14ac:dyDescent="0.2">
      <c r="A67" s="40"/>
      <c r="B67" s="49"/>
      <c r="C67" s="44"/>
      <c r="D67" s="43"/>
      <c r="E67" s="43"/>
    </row>
    <row r="68" spans="1:5" ht="14.25" x14ac:dyDescent="0.2">
      <c r="A68" s="40"/>
      <c r="B68" s="41"/>
      <c r="C68" s="44"/>
      <c r="D68" s="43"/>
      <c r="E68" s="43"/>
    </row>
    <row r="69" spans="1:5" ht="36" customHeight="1" x14ac:dyDescent="0.2">
      <c r="A69" s="40">
        <f>SUM(A61,0.01)</f>
        <v>6.14</v>
      </c>
      <c r="B69" s="96" t="s">
        <v>89</v>
      </c>
      <c r="C69" s="97"/>
      <c r="D69" s="43"/>
      <c r="E69" s="43"/>
    </row>
    <row r="70" spans="1:5" ht="14.25" x14ac:dyDescent="0.2">
      <c r="A70" s="40"/>
      <c r="B70" s="41" t="s">
        <v>42</v>
      </c>
      <c r="C70" s="44">
        <v>50</v>
      </c>
      <c r="D70" s="43">
        <v>0</v>
      </c>
      <c r="E70" s="43">
        <f t="shared" si="0"/>
        <v>0</v>
      </c>
    </row>
    <row r="71" spans="1:5" ht="14.25" x14ac:dyDescent="0.2">
      <c r="A71" s="40"/>
      <c r="B71" s="49"/>
      <c r="C71" s="44"/>
      <c r="D71" s="43"/>
      <c r="E71" s="43"/>
    </row>
    <row r="72" spans="1:5" ht="14.25" x14ac:dyDescent="0.2">
      <c r="A72" s="40"/>
      <c r="B72" s="49"/>
      <c r="C72" s="44"/>
      <c r="D72" s="43"/>
      <c r="E72" s="43"/>
    </row>
    <row r="73" spans="1:5" thickBot="1" x14ac:dyDescent="0.25">
      <c r="A73" s="40"/>
      <c r="B73" s="50" t="s">
        <v>103</v>
      </c>
      <c r="C73" s="46"/>
      <c r="D73" s="47"/>
      <c r="E73" s="47">
        <f>SUM(E7:E71)</f>
        <v>0</v>
      </c>
    </row>
    <row r="74" spans="1:5" ht="15.75" thickTop="1" x14ac:dyDescent="0.2"/>
  </sheetData>
  <mergeCells count="24">
    <mergeCell ref="B61:C61"/>
    <mergeCell ref="B69:C69"/>
    <mergeCell ref="B20:C20"/>
    <mergeCell ref="B22:C22"/>
    <mergeCell ref="B52:C52"/>
    <mergeCell ref="B65:C65"/>
    <mergeCell ref="B48:C48"/>
    <mergeCell ref="B58:C58"/>
    <mergeCell ref="B28:C28"/>
    <mergeCell ref="B32:C32"/>
    <mergeCell ref="B36:C36"/>
    <mergeCell ref="B40:C40"/>
    <mergeCell ref="B44:C44"/>
    <mergeCell ref="B55:C55"/>
    <mergeCell ref="A1:E1"/>
    <mergeCell ref="A2:E2"/>
    <mergeCell ref="B8:C8"/>
    <mergeCell ref="B7:C7"/>
    <mergeCell ref="B12:C12"/>
    <mergeCell ref="B14:C14"/>
    <mergeCell ref="B16:C16"/>
    <mergeCell ref="B18:C18"/>
    <mergeCell ref="B24:C24"/>
    <mergeCell ref="B26:C26"/>
  </mergeCells>
  <phoneticPr fontId="0" type="noConversion"/>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rowBreaks count="2" manualBreakCount="2">
    <brk id="31" max="4" man="1"/>
    <brk id="63"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6"/>
  <sheetViews>
    <sheetView view="pageBreakPreview" topLeftCell="A73" zoomScale="115" zoomScaleNormal="160" zoomScaleSheetLayoutView="115" workbookViewId="0">
      <selection activeCell="E86" sqref="E86"/>
    </sheetView>
  </sheetViews>
  <sheetFormatPr defaultRowHeight="15" x14ac:dyDescent="0.2"/>
  <cols>
    <col min="1" max="1" width="7" style="8" customWidth="1"/>
    <col min="2" max="2" width="38.7109375" style="13" customWidth="1"/>
    <col min="3" max="3" width="10.28515625" style="64" customWidth="1"/>
    <col min="4" max="4" width="14.7109375" style="26" customWidth="1"/>
    <col min="5" max="5" width="18.7109375" style="26" customWidth="1"/>
    <col min="6"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65" t="s">
        <v>31</v>
      </c>
      <c r="D4" s="27" t="s">
        <v>32</v>
      </c>
      <c r="E4" s="27" t="s">
        <v>33</v>
      </c>
    </row>
    <row r="5" spans="1:8" ht="8.25" customHeight="1" x14ac:dyDescent="0.2"/>
    <row r="6" spans="1:8" x14ac:dyDescent="0.2">
      <c r="A6" s="9" t="s">
        <v>17</v>
      </c>
      <c r="B6" s="14" t="s">
        <v>112</v>
      </c>
      <c r="D6" s="37"/>
      <c r="E6" s="37"/>
    </row>
    <row r="7" spans="1:8" x14ac:dyDescent="0.2">
      <c r="A7" s="9"/>
      <c r="B7" s="14"/>
      <c r="D7" s="37"/>
      <c r="E7" s="37"/>
    </row>
    <row r="8" spans="1:8" ht="77.25" customHeight="1" x14ac:dyDescent="0.2">
      <c r="A8" s="9"/>
      <c r="B8" s="96" t="s">
        <v>158</v>
      </c>
      <c r="C8" s="97"/>
      <c r="D8" s="37"/>
      <c r="E8" s="37"/>
    </row>
    <row r="9" spans="1:8" x14ac:dyDescent="0.2">
      <c r="D9" s="37"/>
      <c r="E9" s="37"/>
    </row>
    <row r="10" spans="1:8" ht="49.5" customHeight="1" x14ac:dyDescent="0.2">
      <c r="A10" s="40">
        <v>7.01</v>
      </c>
      <c r="B10" s="96" t="s">
        <v>79</v>
      </c>
      <c r="C10" s="97"/>
      <c r="D10" s="43"/>
      <c r="E10" s="43"/>
      <c r="H10" s="16"/>
    </row>
    <row r="11" spans="1:8" ht="14.25" x14ac:dyDescent="0.2">
      <c r="A11" s="40"/>
      <c r="B11" s="42" t="s">
        <v>42</v>
      </c>
      <c r="C11" s="44">
        <f>(48.2+55.5+34.5)*2*0.15</f>
        <v>41.46</v>
      </c>
      <c r="D11" s="43">
        <v>0</v>
      </c>
      <c r="E11" s="43">
        <f>ROUND(C11*D11,2)</f>
        <v>0</v>
      </c>
    </row>
    <row r="12" spans="1:8" ht="14.25" x14ac:dyDescent="0.2">
      <c r="A12" s="40"/>
      <c r="B12" s="42"/>
      <c r="C12" s="44"/>
      <c r="D12" s="43"/>
      <c r="E12" s="43"/>
    </row>
    <row r="13" spans="1:8" ht="14.25" x14ac:dyDescent="0.2">
      <c r="A13" s="40"/>
      <c r="B13" s="41"/>
      <c r="C13" s="44"/>
      <c r="D13" s="43"/>
      <c r="E13" s="43"/>
    </row>
    <row r="14" spans="1:8" ht="23.25" customHeight="1" x14ac:dyDescent="0.2">
      <c r="A14" s="40">
        <f>SUM(A10,0.01)</f>
        <v>7.02</v>
      </c>
      <c r="B14" s="102" t="s">
        <v>113</v>
      </c>
      <c r="C14" s="102"/>
      <c r="D14" s="43"/>
      <c r="E14" s="43"/>
    </row>
    <row r="15" spans="1:8" ht="14.25" x14ac:dyDescent="0.2">
      <c r="A15" s="40"/>
      <c r="B15" s="41" t="s">
        <v>42</v>
      </c>
      <c r="C15" s="44">
        <f>(48.2+55.5+34.5)*2.8</f>
        <v>386.96</v>
      </c>
      <c r="D15" s="43">
        <v>0</v>
      </c>
      <c r="E15" s="43">
        <f>ROUND(C15*D15,2)</f>
        <v>0</v>
      </c>
    </row>
    <row r="16" spans="1:8" ht="15.75" customHeight="1" x14ac:dyDescent="0.2">
      <c r="A16" s="40"/>
      <c r="B16" s="97"/>
      <c r="C16" s="103"/>
      <c r="D16" s="43"/>
      <c r="E16" s="43"/>
    </row>
    <row r="17" spans="1:5" ht="14.25" x14ac:dyDescent="0.2">
      <c r="A17" s="40"/>
      <c r="B17" s="41"/>
      <c r="C17" s="44"/>
      <c r="D17" s="43"/>
      <c r="E17" s="43"/>
    </row>
    <row r="18" spans="1:5" ht="24.75" customHeight="1" x14ac:dyDescent="0.2">
      <c r="A18" s="40">
        <f>SUM(A14,0.01)</f>
        <v>7.03</v>
      </c>
      <c r="B18" s="96" t="s">
        <v>51</v>
      </c>
      <c r="C18" s="97"/>
      <c r="D18" s="43"/>
      <c r="E18" s="43"/>
    </row>
    <row r="19" spans="1:5" ht="14.25" x14ac:dyDescent="0.2">
      <c r="A19" s="40"/>
      <c r="B19" s="41" t="s">
        <v>37</v>
      </c>
      <c r="C19" s="44">
        <f>(48.2+55.5+34.5)*1.4</f>
        <v>193.48</v>
      </c>
      <c r="D19" s="43">
        <v>0</v>
      </c>
      <c r="E19" s="43">
        <f>ROUND(C19*D19,2)</f>
        <v>0</v>
      </c>
    </row>
    <row r="20" spans="1:5" ht="15.75" customHeight="1" x14ac:dyDescent="0.2">
      <c r="A20" s="40"/>
      <c r="B20" s="97"/>
      <c r="C20" s="103"/>
      <c r="D20" s="43"/>
      <c r="E20" s="43"/>
    </row>
    <row r="21" spans="1:5" ht="14.25" x14ac:dyDescent="0.2">
      <c r="A21" s="40"/>
      <c r="B21" s="41"/>
      <c r="C21" s="44"/>
      <c r="D21" s="43"/>
      <c r="E21" s="43"/>
    </row>
    <row r="22" spans="1:5" ht="31.5" customHeight="1" x14ac:dyDescent="0.2">
      <c r="A22" s="40">
        <f>SUM(A18,0.01)</f>
        <v>7.04</v>
      </c>
      <c r="B22" s="96" t="s">
        <v>52</v>
      </c>
      <c r="C22" s="97"/>
      <c r="D22" s="43"/>
      <c r="E22" s="43"/>
    </row>
    <row r="23" spans="1:5" ht="14.25" x14ac:dyDescent="0.2">
      <c r="A23" s="40"/>
      <c r="B23" s="41" t="s">
        <v>37</v>
      </c>
      <c r="C23" s="44">
        <f>(48.2+55.5+34.5)*2</f>
        <v>276.39999999999998</v>
      </c>
      <c r="D23" s="43">
        <v>0</v>
      </c>
      <c r="E23" s="43">
        <f t="shared" ref="E23" si="0">ROUND(C23*D23,2)</f>
        <v>0</v>
      </c>
    </row>
    <row r="24" spans="1:5" ht="14.25" x14ac:dyDescent="0.2">
      <c r="A24" s="40"/>
      <c r="B24" s="49"/>
      <c r="C24" s="44"/>
      <c r="D24" s="43"/>
      <c r="E24" s="43"/>
    </row>
    <row r="25" spans="1:5" ht="14.25" x14ac:dyDescent="0.2">
      <c r="A25" s="40"/>
      <c r="B25" s="41"/>
      <c r="C25" s="44"/>
      <c r="D25" s="43"/>
      <c r="E25" s="43"/>
    </row>
    <row r="26" spans="1:5" ht="21.75" customHeight="1" x14ac:dyDescent="0.2">
      <c r="A26" s="40">
        <f>SUM(A22,0.01)</f>
        <v>7.05</v>
      </c>
      <c r="B26" s="96" t="s">
        <v>53</v>
      </c>
      <c r="C26" s="97"/>
      <c r="D26" s="43"/>
      <c r="E26" s="43"/>
    </row>
    <row r="27" spans="1:5" ht="14.25" x14ac:dyDescent="0.2">
      <c r="A27" s="40"/>
      <c r="B27" s="41" t="s">
        <v>42</v>
      </c>
      <c r="C27" s="44">
        <v>10</v>
      </c>
      <c r="D27" s="43">
        <v>0</v>
      </c>
      <c r="E27" s="43">
        <f>ROUND(C27*D27,2)</f>
        <v>0</v>
      </c>
    </row>
    <row r="28" spans="1:5" ht="14.25" x14ac:dyDescent="0.2">
      <c r="A28" s="40"/>
      <c r="B28" s="49"/>
      <c r="C28" s="44"/>
      <c r="D28" s="43"/>
      <c r="E28" s="43"/>
    </row>
    <row r="29" spans="1:5" ht="14.25" x14ac:dyDescent="0.2">
      <c r="A29" s="40"/>
      <c r="B29" s="41"/>
      <c r="C29" s="44"/>
      <c r="D29" s="43"/>
      <c r="E29" s="43"/>
    </row>
    <row r="30" spans="1:5" ht="71.25" customHeight="1" x14ac:dyDescent="0.2">
      <c r="A30" s="40">
        <f>SUM(A26,0.01)</f>
        <v>7.06</v>
      </c>
      <c r="B30" s="96" t="s">
        <v>85</v>
      </c>
      <c r="C30" s="97"/>
      <c r="D30" s="43"/>
      <c r="E30" s="43"/>
    </row>
    <row r="31" spans="1:5" ht="14.25" x14ac:dyDescent="0.2">
      <c r="A31" s="40"/>
      <c r="B31" s="49" t="s">
        <v>44</v>
      </c>
      <c r="C31" s="44">
        <f>(48.2+55.5+34.5)*2</f>
        <v>276.39999999999998</v>
      </c>
      <c r="D31" s="43">
        <v>0</v>
      </c>
      <c r="E31" s="43">
        <f>ROUND(C31*D31,2)</f>
        <v>0</v>
      </c>
    </row>
    <row r="32" spans="1:5" ht="14.25" x14ac:dyDescent="0.2">
      <c r="A32" s="40"/>
      <c r="B32" s="49"/>
      <c r="C32" s="44"/>
      <c r="D32" s="43"/>
      <c r="E32" s="43"/>
    </row>
    <row r="33" spans="1:8" ht="14.25" x14ac:dyDescent="0.2">
      <c r="A33" s="40"/>
      <c r="B33" s="41"/>
      <c r="C33" s="44"/>
      <c r="D33" s="43"/>
      <c r="E33" s="43"/>
    </row>
    <row r="34" spans="1:8" ht="31.5" customHeight="1" x14ac:dyDescent="0.2">
      <c r="A34" s="40">
        <f>SUM(A30,0.01)</f>
        <v>7.07</v>
      </c>
      <c r="B34" s="96" t="s">
        <v>54</v>
      </c>
      <c r="C34" s="97"/>
      <c r="D34" s="54"/>
      <c r="E34" s="54"/>
      <c r="F34" s="14"/>
      <c r="G34" s="14"/>
      <c r="H34" s="14"/>
    </row>
    <row r="35" spans="1:8" x14ac:dyDescent="0.2">
      <c r="A35" s="40"/>
      <c r="B35" s="55" t="s">
        <v>42</v>
      </c>
      <c r="C35" s="44">
        <f>(48.2+55.5+34.5)*1.2*0.1</f>
        <v>16.579999999999998</v>
      </c>
      <c r="D35" s="54">
        <v>0</v>
      </c>
      <c r="E35" s="43">
        <f>ROUND(C35*D35,2)</f>
        <v>0</v>
      </c>
      <c r="F35" s="14"/>
      <c r="G35" s="14"/>
      <c r="H35" s="14"/>
    </row>
    <row r="36" spans="1:8" x14ac:dyDescent="0.2">
      <c r="A36" s="40"/>
      <c r="B36" s="56"/>
      <c r="C36" s="49"/>
      <c r="D36" s="57"/>
      <c r="E36" s="43"/>
      <c r="F36" s="14"/>
      <c r="G36" s="14"/>
      <c r="H36" s="14"/>
    </row>
    <row r="37" spans="1:8" x14ac:dyDescent="0.2">
      <c r="A37" s="40"/>
      <c r="B37" s="55"/>
      <c r="C37" s="49"/>
      <c r="D37" s="54"/>
      <c r="E37" s="43"/>
      <c r="F37" s="14"/>
      <c r="G37" s="14"/>
      <c r="H37" s="14"/>
    </row>
    <row r="38" spans="1:8" ht="36" customHeight="1" x14ac:dyDescent="0.2">
      <c r="A38" s="40">
        <f>SUM(A34,0.01)</f>
        <v>7.08</v>
      </c>
      <c r="B38" s="96" t="s">
        <v>55</v>
      </c>
      <c r="C38" s="97"/>
      <c r="D38" s="54"/>
      <c r="E38" s="43"/>
      <c r="F38" s="14"/>
      <c r="G38" s="14"/>
      <c r="H38" s="14"/>
    </row>
    <row r="39" spans="1:8" x14ac:dyDescent="0.2">
      <c r="A39" s="40"/>
      <c r="B39" s="55" t="s">
        <v>42</v>
      </c>
      <c r="C39" s="44">
        <f>(48.2+55.5+34.5)*0.3*0.8</f>
        <v>33.17</v>
      </c>
      <c r="D39" s="54">
        <v>0</v>
      </c>
      <c r="E39" s="43">
        <f t="shared" ref="E39:E67" si="1">ROUND(C39*D39,2)</f>
        <v>0</v>
      </c>
      <c r="F39" s="14"/>
      <c r="G39" s="14"/>
      <c r="H39" s="14"/>
    </row>
    <row r="40" spans="1:8" x14ac:dyDescent="0.2">
      <c r="A40" s="40"/>
      <c r="B40" s="56"/>
      <c r="C40" s="49"/>
      <c r="D40" s="57"/>
      <c r="E40" s="43"/>
      <c r="F40" s="14"/>
      <c r="G40" s="14"/>
      <c r="H40" s="14"/>
    </row>
    <row r="41" spans="1:8" x14ac:dyDescent="0.2">
      <c r="A41" s="40"/>
      <c r="B41" s="55"/>
      <c r="C41" s="49"/>
      <c r="D41" s="54"/>
      <c r="E41" s="43"/>
      <c r="F41" s="14"/>
      <c r="G41" s="14"/>
      <c r="H41" s="14"/>
    </row>
    <row r="42" spans="1:8" ht="29.25" customHeight="1" x14ac:dyDescent="0.2">
      <c r="A42" s="40">
        <f>A38+0.01</f>
        <v>7.09</v>
      </c>
      <c r="B42" s="96" t="s">
        <v>114</v>
      </c>
      <c r="C42" s="97"/>
      <c r="D42" s="54"/>
      <c r="E42" s="43"/>
      <c r="F42" s="14"/>
      <c r="G42" s="14"/>
      <c r="H42" s="14"/>
    </row>
    <row r="43" spans="1:8" x14ac:dyDescent="0.2">
      <c r="A43" s="40"/>
      <c r="B43" s="55" t="s">
        <v>42</v>
      </c>
      <c r="C43" s="44">
        <f>(48.2+55.5+34.5)*1.1*0.2</f>
        <v>30.4</v>
      </c>
      <c r="D43" s="54">
        <v>0</v>
      </c>
      <c r="E43" s="43">
        <f t="shared" si="1"/>
        <v>0</v>
      </c>
      <c r="F43" s="14"/>
      <c r="G43" s="14"/>
      <c r="H43" s="14"/>
    </row>
    <row r="44" spans="1:8" x14ac:dyDescent="0.2">
      <c r="A44" s="40"/>
      <c r="B44" s="56"/>
      <c r="C44" s="49"/>
      <c r="D44" s="57"/>
      <c r="E44" s="43"/>
      <c r="F44" s="14"/>
      <c r="G44" s="14"/>
      <c r="H44" s="14"/>
    </row>
    <row r="45" spans="1:8" x14ac:dyDescent="0.2">
      <c r="A45" s="40"/>
      <c r="B45" s="55"/>
      <c r="C45" s="49"/>
      <c r="D45" s="54"/>
      <c r="E45" s="43"/>
      <c r="F45" s="14"/>
      <c r="G45" s="14"/>
      <c r="H45" s="14"/>
    </row>
    <row r="46" spans="1:8" ht="33.75" customHeight="1" x14ac:dyDescent="0.2">
      <c r="A46" s="40">
        <f>A42+0.01</f>
        <v>7.1</v>
      </c>
      <c r="B46" s="96" t="s">
        <v>56</v>
      </c>
      <c r="C46" s="97"/>
      <c r="D46" s="54"/>
      <c r="E46" s="43"/>
      <c r="F46" s="14"/>
      <c r="G46" s="14"/>
      <c r="H46" s="14"/>
    </row>
    <row r="47" spans="1:8" x14ac:dyDescent="0.2">
      <c r="A47" s="40"/>
      <c r="B47" s="55" t="s">
        <v>44</v>
      </c>
      <c r="C47" s="44">
        <f>(48.2+55.5+34.5)*2</f>
        <v>276.39999999999998</v>
      </c>
      <c r="D47" s="54">
        <v>0</v>
      </c>
      <c r="E47" s="43">
        <f t="shared" si="1"/>
        <v>0</v>
      </c>
      <c r="F47" s="14"/>
      <c r="G47" s="14"/>
      <c r="H47" s="14"/>
    </row>
    <row r="48" spans="1:8" x14ac:dyDescent="0.2">
      <c r="A48" s="40"/>
      <c r="B48" s="56"/>
      <c r="C48" s="49"/>
      <c r="D48" s="57"/>
      <c r="E48" s="43"/>
      <c r="F48" s="14"/>
      <c r="G48" s="14"/>
      <c r="H48" s="14"/>
    </row>
    <row r="49" spans="1:8" x14ac:dyDescent="0.2">
      <c r="A49" s="40"/>
      <c r="B49" s="55"/>
      <c r="C49" s="49"/>
      <c r="D49" s="54"/>
      <c r="E49" s="43"/>
      <c r="F49" s="14"/>
      <c r="G49" s="14"/>
      <c r="H49" s="14"/>
    </row>
    <row r="50" spans="1:8" ht="32.25" customHeight="1" x14ac:dyDescent="0.2">
      <c r="A50" s="40">
        <f>A46+0.01</f>
        <v>7.11</v>
      </c>
      <c r="B50" s="96" t="s">
        <v>57</v>
      </c>
      <c r="C50" s="97"/>
      <c r="D50" s="54"/>
      <c r="E50" s="43"/>
      <c r="F50" s="14"/>
      <c r="G50" s="14"/>
      <c r="H50" s="14"/>
    </row>
    <row r="51" spans="1:8" x14ac:dyDescent="0.2">
      <c r="A51" s="40"/>
      <c r="B51" s="55" t="s">
        <v>37</v>
      </c>
      <c r="C51" s="44">
        <f>(48.2+55.5+34.5)*2*0.3+10</f>
        <v>92.92</v>
      </c>
      <c r="D51" s="54">
        <v>0</v>
      </c>
      <c r="E51" s="43">
        <f t="shared" si="1"/>
        <v>0</v>
      </c>
      <c r="F51" s="14"/>
      <c r="G51" s="14"/>
      <c r="H51" s="14"/>
    </row>
    <row r="52" spans="1:8" x14ac:dyDescent="0.2">
      <c r="A52" s="40"/>
      <c r="B52" s="56"/>
      <c r="C52" s="49"/>
      <c r="D52" s="57"/>
      <c r="E52" s="43"/>
      <c r="F52" s="14"/>
      <c r="G52" s="14"/>
      <c r="H52" s="14"/>
    </row>
    <row r="53" spans="1:8" x14ac:dyDescent="0.2">
      <c r="A53" s="40"/>
      <c r="B53" s="55"/>
      <c r="C53" s="49"/>
      <c r="D53" s="54"/>
      <c r="E53" s="43"/>
      <c r="F53" s="14"/>
      <c r="G53" s="14"/>
      <c r="H53" s="14"/>
    </row>
    <row r="54" spans="1:8" ht="22.5" customHeight="1" x14ac:dyDescent="0.2">
      <c r="A54" s="40">
        <f>A50+0.01</f>
        <v>7.12</v>
      </c>
      <c r="B54" s="96" t="s">
        <v>115</v>
      </c>
      <c r="C54" s="97"/>
      <c r="D54" s="54"/>
      <c r="E54" s="43"/>
      <c r="F54" s="14"/>
      <c r="G54" s="14"/>
      <c r="H54" s="14"/>
    </row>
    <row r="55" spans="1:8" x14ac:dyDescent="0.2">
      <c r="A55" s="40"/>
      <c r="B55" s="55" t="s">
        <v>37</v>
      </c>
      <c r="C55" s="44">
        <f>(48.2+55.5+34.5)*2*1.1+20</f>
        <v>324.04000000000002</v>
      </c>
      <c r="D55" s="54">
        <v>0</v>
      </c>
      <c r="E55" s="43">
        <f t="shared" si="1"/>
        <v>0</v>
      </c>
      <c r="F55" s="14"/>
      <c r="G55" s="14"/>
      <c r="H55" s="14"/>
    </row>
    <row r="56" spans="1:8" x14ac:dyDescent="0.2">
      <c r="A56" s="40"/>
      <c r="B56" s="53"/>
      <c r="C56" s="49"/>
      <c r="D56" s="57"/>
      <c r="E56" s="43"/>
      <c r="F56" s="14"/>
      <c r="G56" s="14"/>
      <c r="H56" s="14"/>
    </row>
    <row r="57" spans="1:8" x14ac:dyDescent="0.2">
      <c r="A57" s="40"/>
      <c r="B57" s="56"/>
      <c r="C57" s="49"/>
      <c r="D57" s="54"/>
      <c r="E57" s="43"/>
      <c r="F57" s="14"/>
      <c r="G57" s="14"/>
      <c r="H57" s="14"/>
    </row>
    <row r="58" spans="1:8" ht="48" customHeight="1" x14ac:dyDescent="0.2">
      <c r="A58" s="40">
        <f>A54+0.01</f>
        <v>7.13</v>
      </c>
      <c r="B58" s="96" t="s">
        <v>116</v>
      </c>
      <c r="C58" s="97"/>
      <c r="D58" s="54"/>
      <c r="E58" s="43"/>
      <c r="F58" s="14"/>
      <c r="G58" s="14"/>
      <c r="H58" s="14"/>
    </row>
    <row r="59" spans="1:8" ht="18.75" customHeight="1" x14ac:dyDescent="0.2">
      <c r="A59" s="40"/>
      <c r="B59" s="55" t="s">
        <v>40</v>
      </c>
      <c r="C59" s="44">
        <v>15</v>
      </c>
      <c r="D59" s="54">
        <v>0</v>
      </c>
      <c r="E59" s="43">
        <f t="shared" si="1"/>
        <v>0</v>
      </c>
      <c r="F59" s="14"/>
      <c r="G59" s="14"/>
      <c r="H59" s="14"/>
    </row>
    <row r="60" spans="1:8" x14ac:dyDescent="0.2">
      <c r="A60" s="40"/>
      <c r="B60" s="56"/>
      <c r="C60" s="49"/>
      <c r="D60" s="57"/>
      <c r="E60" s="43"/>
      <c r="F60" s="14"/>
      <c r="G60" s="14"/>
      <c r="H60" s="14"/>
    </row>
    <row r="61" spans="1:8" x14ac:dyDescent="0.2">
      <c r="A61" s="40"/>
      <c r="B61" s="55"/>
      <c r="C61" s="49"/>
      <c r="D61" s="54"/>
      <c r="E61" s="43"/>
      <c r="F61" s="14"/>
      <c r="G61" s="14"/>
      <c r="H61" s="14"/>
    </row>
    <row r="62" spans="1:8" ht="30" customHeight="1" x14ac:dyDescent="0.2">
      <c r="A62" s="40">
        <f>A58+0.01</f>
        <v>7.14</v>
      </c>
      <c r="B62" s="96" t="s">
        <v>58</v>
      </c>
      <c r="C62" s="97"/>
      <c r="D62" s="54"/>
      <c r="E62" s="43"/>
      <c r="H62" s="14"/>
    </row>
    <row r="63" spans="1:8" ht="17.25" customHeight="1" x14ac:dyDescent="0.2">
      <c r="A63" s="40"/>
      <c r="B63" s="55" t="s">
        <v>59</v>
      </c>
      <c r="C63" s="66">
        <v>3400</v>
      </c>
      <c r="D63" s="54">
        <v>0</v>
      </c>
      <c r="E63" s="43">
        <f t="shared" si="1"/>
        <v>0</v>
      </c>
      <c r="H63" s="14"/>
    </row>
    <row r="64" spans="1:8" x14ac:dyDescent="0.2">
      <c r="A64" s="40"/>
      <c r="B64" s="56"/>
      <c r="C64" s="49"/>
      <c r="D64" s="57"/>
      <c r="E64" s="43"/>
      <c r="H64" s="14"/>
    </row>
    <row r="65" spans="1:8" x14ac:dyDescent="0.2">
      <c r="A65" s="40"/>
      <c r="B65" s="55"/>
      <c r="C65" s="49"/>
      <c r="D65" s="54"/>
      <c r="E65" s="43"/>
      <c r="H65" s="14"/>
    </row>
    <row r="66" spans="1:8" ht="29.25" customHeight="1" x14ac:dyDescent="0.2">
      <c r="A66" s="40">
        <f>A62+0.01</f>
        <v>7.15</v>
      </c>
      <c r="B66" s="96" t="s">
        <v>60</v>
      </c>
      <c r="C66" s="97"/>
      <c r="D66" s="54"/>
      <c r="E66" s="43"/>
      <c r="H66" s="14"/>
    </row>
    <row r="67" spans="1:8" x14ac:dyDescent="0.2">
      <c r="A67" s="40"/>
      <c r="B67" s="55" t="s">
        <v>59</v>
      </c>
      <c r="C67" s="66">
        <v>1500</v>
      </c>
      <c r="D67" s="54">
        <v>0</v>
      </c>
      <c r="E67" s="43">
        <f t="shared" si="1"/>
        <v>0</v>
      </c>
      <c r="H67" s="14"/>
    </row>
    <row r="68" spans="1:8" ht="14.25" x14ac:dyDescent="0.2">
      <c r="A68" s="40"/>
      <c r="B68" s="56"/>
      <c r="C68" s="49"/>
      <c r="D68" s="57"/>
      <c r="E68" s="43"/>
      <c r="H68" s="36"/>
    </row>
    <row r="69" spans="1:8" ht="14.25" x14ac:dyDescent="0.2">
      <c r="A69" s="40"/>
      <c r="B69" s="55"/>
      <c r="C69" s="49"/>
      <c r="D69" s="54"/>
      <c r="E69" s="43"/>
      <c r="H69" s="36"/>
    </row>
    <row r="70" spans="1:8" ht="194.25" customHeight="1" x14ac:dyDescent="0.2">
      <c r="A70" s="40">
        <f>A66+0.01</f>
        <v>7.16</v>
      </c>
      <c r="B70" s="104" t="s">
        <v>157</v>
      </c>
      <c r="C70" s="97"/>
      <c r="D70" s="54"/>
      <c r="E70" s="43"/>
      <c r="H70" s="14"/>
    </row>
    <row r="71" spans="1:8" x14ac:dyDescent="0.2">
      <c r="A71" s="40"/>
      <c r="B71" s="55" t="s">
        <v>37</v>
      </c>
      <c r="C71" s="44">
        <v>69.099999999999994</v>
      </c>
      <c r="D71" s="54">
        <v>0</v>
      </c>
      <c r="E71" s="43">
        <f t="shared" ref="E71" si="2">ROUND(C71*D71,2)</f>
        <v>0</v>
      </c>
      <c r="H71" s="14"/>
    </row>
    <row r="72" spans="1:8" ht="93.75" customHeight="1" x14ac:dyDescent="0.2">
      <c r="A72" s="40"/>
      <c r="B72" s="56"/>
      <c r="C72" s="49"/>
      <c r="D72" s="57"/>
      <c r="E72" s="43"/>
      <c r="H72" s="36"/>
    </row>
    <row r="73" spans="1:8" ht="14.25" x14ac:dyDescent="0.2">
      <c r="A73" s="40"/>
      <c r="B73" s="55"/>
      <c r="C73" s="49"/>
      <c r="D73" s="54"/>
      <c r="E73" s="43"/>
      <c r="H73" s="36"/>
    </row>
    <row r="74" spans="1:8" ht="77.25" customHeight="1" x14ac:dyDescent="0.2">
      <c r="A74" s="40">
        <f>A70+0.01</f>
        <v>7.17</v>
      </c>
      <c r="B74" s="96" t="s">
        <v>149</v>
      </c>
      <c r="C74" s="97"/>
      <c r="D74" s="54"/>
      <c r="E74" s="43"/>
      <c r="H74" s="14"/>
    </row>
    <row r="75" spans="1:8" x14ac:dyDescent="0.2">
      <c r="A75" s="40"/>
      <c r="B75" s="55" t="s">
        <v>44</v>
      </c>
      <c r="C75" s="44">
        <f>(48.2+55.5+34.5)</f>
        <v>138.19999999999999</v>
      </c>
      <c r="D75" s="54">
        <v>0</v>
      </c>
      <c r="E75" s="43">
        <f t="shared" ref="E75:E83" si="3">ROUND(C75*D75,2)</f>
        <v>0</v>
      </c>
      <c r="H75" s="14"/>
    </row>
    <row r="76" spans="1:8" ht="14.25" x14ac:dyDescent="0.2">
      <c r="A76" s="40"/>
      <c r="B76" s="56"/>
      <c r="C76" s="49"/>
      <c r="D76" s="57"/>
      <c r="E76" s="43"/>
      <c r="H76" s="36"/>
    </row>
    <row r="77" spans="1:8" ht="14.25" x14ac:dyDescent="0.2">
      <c r="A77" s="40"/>
      <c r="B77" s="55"/>
      <c r="C77" s="49"/>
      <c r="D77" s="54"/>
      <c r="E77" s="43"/>
      <c r="H77" s="36"/>
    </row>
    <row r="78" spans="1:8" ht="46.5" customHeight="1" x14ac:dyDescent="0.2">
      <c r="A78" s="40">
        <f>SUM(A74,0.01)</f>
        <v>7.18</v>
      </c>
      <c r="B78" s="96" t="s">
        <v>120</v>
      </c>
      <c r="C78" s="97"/>
      <c r="D78" s="43"/>
      <c r="E78" s="43"/>
    </row>
    <row r="79" spans="1:8" ht="14.25" x14ac:dyDescent="0.2">
      <c r="A79" s="40"/>
      <c r="B79" s="41" t="s">
        <v>37</v>
      </c>
      <c r="C79" s="44">
        <f>(48.2+55.5+34.5)*1.2</f>
        <v>165.84</v>
      </c>
      <c r="D79" s="43">
        <v>0</v>
      </c>
      <c r="E79" s="43">
        <f t="shared" si="3"/>
        <v>0</v>
      </c>
    </row>
    <row r="80" spans="1:8" ht="15.75" customHeight="1" x14ac:dyDescent="0.2">
      <c r="A80" s="40"/>
      <c r="B80" s="97"/>
      <c r="C80" s="103"/>
      <c r="D80" s="43"/>
      <c r="E80" s="43"/>
    </row>
    <row r="81" spans="1:5" ht="14.25" x14ac:dyDescent="0.2">
      <c r="A81" s="40"/>
      <c r="B81" s="41"/>
      <c r="C81" s="44"/>
      <c r="D81" s="43"/>
      <c r="E81" s="43"/>
    </row>
    <row r="82" spans="1:5" ht="36" customHeight="1" x14ac:dyDescent="0.2">
      <c r="A82" s="40">
        <f>SUM(A78,0.01)</f>
        <v>7.19</v>
      </c>
      <c r="B82" s="96" t="s">
        <v>86</v>
      </c>
      <c r="C82" s="97"/>
      <c r="D82" s="43"/>
      <c r="E82" s="43"/>
    </row>
    <row r="83" spans="1:5" ht="14.25" x14ac:dyDescent="0.2">
      <c r="A83" s="40"/>
      <c r="B83" s="41" t="s">
        <v>37</v>
      </c>
      <c r="C83" s="44">
        <f>(48.2+55.5+34.5)*5</f>
        <v>691</v>
      </c>
      <c r="D83" s="43">
        <v>0</v>
      </c>
      <c r="E83" s="43">
        <f t="shared" si="3"/>
        <v>0</v>
      </c>
    </row>
    <row r="84" spans="1:5" ht="14.25" x14ac:dyDescent="0.2">
      <c r="A84" s="40"/>
      <c r="B84" s="49"/>
      <c r="C84" s="44"/>
      <c r="D84" s="43"/>
      <c r="E84" s="43"/>
    </row>
    <row r="85" spans="1:5" ht="14.25" x14ac:dyDescent="0.2">
      <c r="A85" s="40"/>
      <c r="B85" s="41"/>
      <c r="C85" s="66"/>
      <c r="D85" s="43"/>
      <c r="E85" s="43"/>
    </row>
    <row r="86" spans="1:5" thickBot="1" x14ac:dyDescent="0.25">
      <c r="A86" s="40"/>
      <c r="B86" s="45" t="s">
        <v>117</v>
      </c>
      <c r="C86" s="67"/>
      <c r="D86" s="47"/>
      <c r="E86" s="47">
        <f>SUM(E10:E84)</f>
        <v>0</v>
      </c>
    </row>
    <row r="87" spans="1:5" thickTop="1" x14ac:dyDescent="0.2">
      <c r="A87" s="40"/>
      <c r="B87" s="41"/>
      <c r="C87" s="66"/>
      <c r="D87" s="43"/>
      <c r="E87" s="43"/>
    </row>
    <row r="88" spans="1:5" ht="14.25" x14ac:dyDescent="0.2">
      <c r="A88" s="40"/>
      <c r="B88" s="41"/>
      <c r="C88" s="66"/>
      <c r="D88" s="43"/>
      <c r="E88" s="43"/>
    </row>
    <row r="89" spans="1:5" ht="14.25" x14ac:dyDescent="0.2">
      <c r="A89" s="40"/>
      <c r="B89" s="41"/>
      <c r="C89" s="66"/>
      <c r="D89" s="43"/>
      <c r="E89" s="43"/>
    </row>
    <row r="90" spans="1:5" ht="14.25" x14ac:dyDescent="0.2">
      <c r="A90" s="40"/>
      <c r="B90" s="41"/>
      <c r="C90" s="66"/>
      <c r="D90" s="43"/>
      <c r="E90" s="43"/>
    </row>
    <row r="91" spans="1:5" ht="14.25" x14ac:dyDescent="0.2">
      <c r="A91" s="40"/>
      <c r="B91" s="41"/>
      <c r="C91" s="66"/>
      <c r="D91" s="43"/>
      <c r="E91" s="43"/>
    </row>
    <row r="92" spans="1:5" x14ac:dyDescent="0.2">
      <c r="D92" s="37"/>
      <c r="E92" s="37"/>
    </row>
    <row r="93" spans="1:5" x14ac:dyDescent="0.2">
      <c r="D93" s="37"/>
      <c r="E93" s="37"/>
    </row>
    <row r="94" spans="1:5" x14ac:dyDescent="0.2">
      <c r="D94" s="37"/>
      <c r="E94" s="37"/>
    </row>
    <row r="95" spans="1:5" x14ac:dyDescent="0.2">
      <c r="D95" s="37"/>
      <c r="E95" s="37"/>
    </row>
    <row r="96" spans="1:5" x14ac:dyDescent="0.2">
      <c r="D96" s="37"/>
      <c r="E96" s="37"/>
    </row>
    <row r="97" spans="4:5" x14ac:dyDescent="0.2">
      <c r="D97" s="37"/>
      <c r="E97" s="37"/>
    </row>
    <row r="98" spans="4:5" x14ac:dyDescent="0.2">
      <c r="D98" s="37"/>
      <c r="E98" s="37"/>
    </row>
    <row r="99" spans="4:5" x14ac:dyDescent="0.2">
      <c r="D99" s="28"/>
      <c r="E99" s="28"/>
    </row>
    <row r="100" spans="4:5" x14ac:dyDescent="0.2">
      <c r="D100" s="28"/>
      <c r="E100" s="28"/>
    </row>
    <row r="101" spans="4:5" x14ac:dyDescent="0.2">
      <c r="D101" s="28"/>
      <c r="E101" s="28"/>
    </row>
    <row r="102" spans="4:5" x14ac:dyDescent="0.2">
      <c r="D102" s="28"/>
      <c r="E102" s="28"/>
    </row>
    <row r="103" spans="4:5" x14ac:dyDescent="0.2">
      <c r="D103" s="28"/>
      <c r="E103" s="28"/>
    </row>
    <row r="104" spans="4:5" x14ac:dyDescent="0.2">
      <c r="D104" s="28"/>
      <c r="E104" s="28"/>
    </row>
    <row r="105" spans="4:5" x14ac:dyDescent="0.2">
      <c r="D105" s="28"/>
      <c r="E105" s="28"/>
    </row>
    <row r="106" spans="4:5" x14ac:dyDescent="0.2">
      <c r="D106" s="28"/>
      <c r="E106" s="28"/>
    </row>
    <row r="107" spans="4:5" x14ac:dyDescent="0.2">
      <c r="D107" s="28"/>
      <c r="E107" s="28"/>
    </row>
    <row r="108" spans="4:5" x14ac:dyDescent="0.2">
      <c r="D108" s="28"/>
      <c r="E108" s="28"/>
    </row>
    <row r="109" spans="4:5" x14ac:dyDescent="0.2">
      <c r="D109" s="28"/>
      <c r="E109" s="28"/>
    </row>
    <row r="110" spans="4:5" x14ac:dyDescent="0.2">
      <c r="D110" s="28"/>
      <c r="E110" s="28"/>
    </row>
    <row r="111" spans="4:5" x14ac:dyDescent="0.2">
      <c r="D111" s="28"/>
      <c r="E111" s="28"/>
    </row>
    <row r="112" spans="4:5" x14ac:dyDescent="0.2">
      <c r="D112" s="28"/>
      <c r="E112" s="28"/>
    </row>
    <row r="113" spans="4:5" x14ac:dyDescent="0.2">
      <c r="D113" s="28"/>
      <c r="E113" s="28"/>
    </row>
    <row r="114" spans="4:5" x14ac:dyDescent="0.2">
      <c r="D114" s="28"/>
      <c r="E114" s="28"/>
    </row>
    <row r="115" spans="4:5" x14ac:dyDescent="0.2">
      <c r="D115" s="28"/>
      <c r="E115" s="28"/>
    </row>
    <row r="116" spans="4:5" x14ac:dyDescent="0.2">
      <c r="D116" s="28"/>
      <c r="E116" s="28"/>
    </row>
    <row r="117" spans="4:5" x14ac:dyDescent="0.2">
      <c r="D117" s="28"/>
      <c r="E117" s="28"/>
    </row>
    <row r="118" spans="4:5" x14ac:dyDescent="0.2">
      <c r="D118" s="28"/>
      <c r="E118" s="28"/>
    </row>
    <row r="119" spans="4:5" x14ac:dyDescent="0.2">
      <c r="D119" s="28"/>
      <c r="E119" s="28"/>
    </row>
    <row r="120" spans="4:5" x14ac:dyDescent="0.2">
      <c r="D120" s="28"/>
      <c r="E120" s="28"/>
    </row>
    <row r="121" spans="4:5" x14ac:dyDescent="0.2">
      <c r="D121" s="28"/>
      <c r="E121" s="28"/>
    </row>
    <row r="122" spans="4:5" x14ac:dyDescent="0.2">
      <c r="D122" s="28"/>
      <c r="E122" s="28"/>
    </row>
    <row r="123" spans="4:5" x14ac:dyDescent="0.2">
      <c r="D123" s="28"/>
      <c r="E123" s="28"/>
    </row>
    <row r="124" spans="4:5" x14ac:dyDescent="0.2">
      <c r="D124" s="28"/>
      <c r="E124" s="28"/>
    </row>
    <row r="125" spans="4:5" x14ac:dyDescent="0.2">
      <c r="D125" s="28"/>
      <c r="E125" s="28"/>
    </row>
    <row r="126" spans="4:5" x14ac:dyDescent="0.2">
      <c r="D126" s="28"/>
      <c r="E126" s="28"/>
    </row>
    <row r="127" spans="4:5" x14ac:dyDescent="0.2">
      <c r="D127" s="28"/>
      <c r="E127" s="28"/>
    </row>
    <row r="128" spans="4:5" x14ac:dyDescent="0.2">
      <c r="D128" s="28"/>
      <c r="E128" s="28"/>
    </row>
    <row r="129" spans="4:5" x14ac:dyDescent="0.2">
      <c r="D129" s="28"/>
      <c r="E129" s="28"/>
    </row>
    <row r="130" spans="4:5" x14ac:dyDescent="0.2">
      <c r="D130" s="28"/>
      <c r="E130" s="28"/>
    </row>
    <row r="131" spans="4:5" x14ac:dyDescent="0.2">
      <c r="D131" s="28"/>
      <c r="E131" s="28"/>
    </row>
    <row r="132" spans="4:5" x14ac:dyDescent="0.2">
      <c r="D132" s="28"/>
      <c r="E132" s="28"/>
    </row>
    <row r="133" spans="4:5" x14ac:dyDescent="0.2">
      <c r="D133" s="28"/>
      <c r="E133" s="28"/>
    </row>
    <row r="134" spans="4:5" x14ac:dyDescent="0.2">
      <c r="D134" s="28"/>
      <c r="E134" s="28"/>
    </row>
    <row r="135" spans="4:5" x14ac:dyDescent="0.2">
      <c r="D135" s="28"/>
      <c r="E135" s="28"/>
    </row>
    <row r="136" spans="4:5" x14ac:dyDescent="0.2">
      <c r="D136" s="28"/>
      <c r="E136" s="28"/>
    </row>
    <row r="137" spans="4:5" x14ac:dyDescent="0.2">
      <c r="D137" s="28"/>
      <c r="E137" s="28"/>
    </row>
    <row r="138" spans="4:5" x14ac:dyDescent="0.2">
      <c r="D138" s="28"/>
      <c r="E138" s="28"/>
    </row>
    <row r="139" spans="4:5" x14ac:dyDescent="0.2">
      <c r="D139" s="28"/>
      <c r="E139" s="28"/>
    </row>
    <row r="140" spans="4:5" x14ac:dyDescent="0.2">
      <c r="D140" s="28"/>
      <c r="E140" s="28"/>
    </row>
    <row r="141" spans="4:5" x14ac:dyDescent="0.2">
      <c r="D141" s="28"/>
      <c r="E141" s="28"/>
    </row>
    <row r="142" spans="4:5" x14ac:dyDescent="0.2">
      <c r="D142" s="28"/>
      <c r="E142" s="28"/>
    </row>
    <row r="143" spans="4:5" x14ac:dyDescent="0.2">
      <c r="D143" s="28"/>
      <c r="E143" s="28"/>
    </row>
    <row r="144" spans="4:5" x14ac:dyDescent="0.2">
      <c r="D144" s="28"/>
      <c r="E144" s="28"/>
    </row>
    <row r="145" spans="4:5" x14ac:dyDescent="0.2">
      <c r="D145" s="28"/>
      <c r="E145" s="28"/>
    </row>
    <row r="146" spans="4:5" x14ac:dyDescent="0.2">
      <c r="D146" s="28"/>
      <c r="E146" s="28"/>
    </row>
    <row r="147" spans="4:5" x14ac:dyDescent="0.2">
      <c r="D147" s="28"/>
      <c r="E147" s="28"/>
    </row>
    <row r="148" spans="4:5" x14ac:dyDescent="0.2">
      <c r="D148" s="28"/>
      <c r="E148" s="28"/>
    </row>
    <row r="149" spans="4:5" x14ac:dyDescent="0.2">
      <c r="D149" s="28"/>
      <c r="E149" s="28"/>
    </row>
    <row r="150" spans="4:5" x14ac:dyDescent="0.2">
      <c r="D150" s="28"/>
      <c r="E150" s="28"/>
    </row>
    <row r="151" spans="4:5" x14ac:dyDescent="0.2">
      <c r="D151" s="28"/>
      <c r="E151" s="28"/>
    </row>
    <row r="152" spans="4:5" x14ac:dyDescent="0.2">
      <c r="D152" s="28"/>
      <c r="E152" s="28"/>
    </row>
    <row r="153" spans="4:5" x14ac:dyDescent="0.2">
      <c r="D153" s="28"/>
      <c r="E153" s="28"/>
    </row>
    <row r="154" spans="4:5" x14ac:dyDescent="0.2">
      <c r="D154" s="28"/>
      <c r="E154" s="28"/>
    </row>
    <row r="155" spans="4:5" x14ac:dyDescent="0.2">
      <c r="D155" s="28"/>
      <c r="E155" s="28"/>
    </row>
    <row r="156" spans="4:5" x14ac:dyDescent="0.2">
      <c r="D156" s="28"/>
      <c r="E156" s="28"/>
    </row>
    <row r="157" spans="4:5" x14ac:dyDescent="0.2">
      <c r="D157" s="28"/>
      <c r="E157" s="28"/>
    </row>
    <row r="158" spans="4:5" x14ac:dyDescent="0.2">
      <c r="D158" s="28"/>
      <c r="E158" s="28"/>
    </row>
    <row r="159" spans="4:5" x14ac:dyDescent="0.2">
      <c r="D159" s="28"/>
      <c r="E159" s="28"/>
    </row>
    <row r="160" spans="4:5" x14ac:dyDescent="0.2">
      <c r="D160" s="28"/>
      <c r="E160" s="28"/>
    </row>
    <row r="161" spans="4:5" x14ac:dyDescent="0.2">
      <c r="D161" s="28"/>
      <c r="E161" s="28"/>
    </row>
    <row r="162" spans="4:5" x14ac:dyDescent="0.2">
      <c r="D162" s="28"/>
      <c r="E162" s="28"/>
    </row>
    <row r="163" spans="4:5" x14ac:dyDescent="0.2">
      <c r="D163" s="28"/>
      <c r="E163" s="28"/>
    </row>
    <row r="164" spans="4:5" x14ac:dyDescent="0.2">
      <c r="D164" s="28"/>
      <c r="E164" s="28"/>
    </row>
    <row r="165" spans="4:5" x14ac:dyDescent="0.2">
      <c r="D165" s="28"/>
      <c r="E165" s="28"/>
    </row>
    <row r="166" spans="4:5" x14ac:dyDescent="0.2">
      <c r="D166" s="28"/>
      <c r="E166" s="28"/>
    </row>
    <row r="167" spans="4:5" x14ac:dyDescent="0.2">
      <c r="D167" s="28"/>
      <c r="E167" s="28"/>
    </row>
    <row r="168" spans="4:5" x14ac:dyDescent="0.2">
      <c r="D168" s="28"/>
      <c r="E168" s="28"/>
    </row>
    <row r="169" spans="4:5" x14ac:dyDescent="0.2">
      <c r="D169" s="28"/>
      <c r="E169" s="28"/>
    </row>
    <row r="170" spans="4:5" x14ac:dyDescent="0.2">
      <c r="D170" s="28"/>
      <c r="E170" s="28"/>
    </row>
    <row r="171" spans="4:5" x14ac:dyDescent="0.2">
      <c r="D171" s="28"/>
      <c r="E171" s="28"/>
    </row>
    <row r="172" spans="4:5" x14ac:dyDescent="0.2">
      <c r="D172" s="28"/>
      <c r="E172" s="28"/>
    </row>
    <row r="173" spans="4:5" x14ac:dyDescent="0.2">
      <c r="D173" s="28"/>
      <c r="E173" s="28"/>
    </row>
    <row r="174" spans="4:5" x14ac:dyDescent="0.2">
      <c r="D174" s="28"/>
      <c r="E174" s="28"/>
    </row>
    <row r="175" spans="4:5" x14ac:dyDescent="0.2">
      <c r="D175" s="28"/>
      <c r="E175" s="28"/>
    </row>
    <row r="176" spans="4:5" x14ac:dyDescent="0.2">
      <c r="D176" s="28"/>
      <c r="E176" s="28"/>
    </row>
    <row r="177" spans="4:5" x14ac:dyDescent="0.2">
      <c r="D177" s="28"/>
      <c r="E177" s="28"/>
    </row>
    <row r="178" spans="4:5" x14ac:dyDescent="0.2">
      <c r="D178" s="28"/>
      <c r="E178" s="28"/>
    </row>
    <row r="179" spans="4:5" x14ac:dyDescent="0.2">
      <c r="D179" s="28"/>
      <c r="E179" s="28"/>
    </row>
    <row r="180" spans="4:5" x14ac:dyDescent="0.2">
      <c r="D180" s="28"/>
      <c r="E180" s="28"/>
    </row>
    <row r="181" spans="4:5" x14ac:dyDescent="0.2">
      <c r="D181" s="28"/>
      <c r="E181" s="28"/>
    </row>
    <row r="182" spans="4:5" x14ac:dyDescent="0.2">
      <c r="D182" s="28"/>
      <c r="E182" s="28"/>
    </row>
    <row r="183" spans="4:5" x14ac:dyDescent="0.2">
      <c r="D183" s="28"/>
      <c r="E183" s="28"/>
    </row>
    <row r="184" spans="4:5" x14ac:dyDescent="0.2">
      <c r="D184" s="28"/>
      <c r="E184" s="28"/>
    </row>
    <row r="185" spans="4:5" x14ac:dyDescent="0.2">
      <c r="D185" s="28"/>
      <c r="E185" s="28"/>
    </row>
    <row r="186" spans="4:5" x14ac:dyDescent="0.2">
      <c r="D186" s="28"/>
      <c r="E186" s="28"/>
    </row>
    <row r="187" spans="4:5" x14ac:dyDescent="0.2">
      <c r="D187" s="28"/>
      <c r="E187" s="28"/>
    </row>
    <row r="188" spans="4:5" x14ac:dyDescent="0.2">
      <c r="D188" s="28"/>
      <c r="E188" s="28"/>
    </row>
    <row r="189" spans="4:5" x14ac:dyDescent="0.2">
      <c r="D189" s="28"/>
      <c r="E189" s="28"/>
    </row>
    <row r="190" spans="4:5" x14ac:dyDescent="0.2">
      <c r="D190" s="28"/>
      <c r="E190" s="28"/>
    </row>
    <row r="191" spans="4:5" x14ac:dyDescent="0.2">
      <c r="D191" s="28"/>
      <c r="E191" s="28"/>
    </row>
    <row r="192" spans="4:5" x14ac:dyDescent="0.2">
      <c r="D192" s="28"/>
      <c r="E192" s="28"/>
    </row>
    <row r="193" spans="4:5" x14ac:dyDescent="0.2">
      <c r="D193" s="28"/>
      <c r="E193" s="28"/>
    </row>
    <row r="194" spans="4:5" x14ac:dyDescent="0.2">
      <c r="D194" s="28"/>
      <c r="E194" s="28"/>
    </row>
    <row r="195" spans="4:5" x14ac:dyDescent="0.2">
      <c r="D195" s="28"/>
      <c r="E195" s="28"/>
    </row>
    <row r="196" spans="4:5" x14ac:dyDescent="0.2">
      <c r="D196" s="28"/>
      <c r="E196" s="28"/>
    </row>
    <row r="197" spans="4:5" x14ac:dyDescent="0.2">
      <c r="D197" s="28"/>
      <c r="E197" s="28"/>
    </row>
    <row r="198" spans="4:5" x14ac:dyDescent="0.2">
      <c r="D198" s="28"/>
      <c r="E198" s="28"/>
    </row>
    <row r="199" spans="4:5" x14ac:dyDescent="0.2">
      <c r="D199" s="28"/>
      <c r="E199" s="28"/>
    </row>
    <row r="200" spans="4:5" x14ac:dyDescent="0.2">
      <c r="D200" s="28"/>
      <c r="E200" s="28"/>
    </row>
    <row r="201" spans="4:5" x14ac:dyDescent="0.2">
      <c r="D201" s="28"/>
      <c r="E201" s="28"/>
    </row>
    <row r="202" spans="4:5" x14ac:dyDescent="0.2">
      <c r="D202" s="28"/>
      <c r="E202" s="28"/>
    </row>
    <row r="203" spans="4:5" x14ac:dyDescent="0.2">
      <c r="D203" s="28"/>
      <c r="E203" s="28"/>
    </row>
    <row r="204" spans="4:5" x14ac:dyDescent="0.2">
      <c r="D204" s="28"/>
      <c r="E204" s="28"/>
    </row>
    <row r="205" spans="4:5" x14ac:dyDescent="0.2">
      <c r="D205" s="28"/>
      <c r="E205" s="28"/>
    </row>
    <row r="206" spans="4:5" x14ac:dyDescent="0.2">
      <c r="D206" s="28"/>
      <c r="E206" s="28"/>
    </row>
    <row r="207" spans="4:5" x14ac:dyDescent="0.2">
      <c r="D207" s="28"/>
      <c r="E207" s="28"/>
    </row>
    <row r="208" spans="4:5" x14ac:dyDescent="0.2">
      <c r="D208" s="28"/>
      <c r="E208" s="28"/>
    </row>
    <row r="209" spans="4:5" x14ac:dyDescent="0.2">
      <c r="D209" s="28"/>
      <c r="E209" s="28"/>
    </row>
    <row r="210" spans="4:5" x14ac:dyDescent="0.2">
      <c r="D210" s="28"/>
      <c r="E210" s="28"/>
    </row>
    <row r="211" spans="4:5" x14ac:dyDescent="0.2">
      <c r="D211" s="28"/>
      <c r="E211" s="28"/>
    </row>
    <row r="212" spans="4:5" x14ac:dyDescent="0.2">
      <c r="D212" s="28"/>
      <c r="E212" s="28"/>
    </row>
    <row r="213" spans="4:5" x14ac:dyDescent="0.2">
      <c r="D213" s="28"/>
      <c r="E213" s="28"/>
    </row>
    <row r="214" spans="4:5" x14ac:dyDescent="0.2">
      <c r="D214" s="28"/>
      <c r="E214" s="28"/>
    </row>
    <row r="215" spans="4:5" x14ac:dyDescent="0.2">
      <c r="D215" s="28"/>
      <c r="E215" s="28"/>
    </row>
    <row r="216" spans="4:5" x14ac:dyDescent="0.2">
      <c r="D216" s="28"/>
      <c r="E216" s="28"/>
    </row>
    <row r="217" spans="4:5" x14ac:dyDescent="0.2">
      <c r="D217" s="28"/>
      <c r="E217" s="28"/>
    </row>
    <row r="218" spans="4:5" x14ac:dyDescent="0.2">
      <c r="D218" s="28"/>
      <c r="E218" s="28"/>
    </row>
    <row r="219" spans="4:5" x14ac:dyDescent="0.2">
      <c r="D219" s="28"/>
      <c r="E219" s="28"/>
    </row>
    <row r="220" spans="4:5" x14ac:dyDescent="0.2">
      <c r="D220" s="28"/>
      <c r="E220" s="28"/>
    </row>
    <row r="221" spans="4:5" x14ac:dyDescent="0.2">
      <c r="D221" s="28"/>
      <c r="E221" s="28"/>
    </row>
    <row r="222" spans="4:5" x14ac:dyDescent="0.2">
      <c r="D222" s="28"/>
      <c r="E222" s="28"/>
    </row>
    <row r="223" spans="4:5" x14ac:dyDescent="0.2">
      <c r="D223" s="28"/>
      <c r="E223" s="28"/>
    </row>
    <row r="224" spans="4:5" x14ac:dyDescent="0.2">
      <c r="D224" s="28"/>
      <c r="E224" s="28"/>
    </row>
    <row r="225" spans="4:5" x14ac:dyDescent="0.2">
      <c r="D225" s="28"/>
      <c r="E225" s="28"/>
    </row>
    <row r="226" spans="4:5" x14ac:dyDescent="0.2">
      <c r="D226" s="28"/>
      <c r="E226" s="28"/>
    </row>
    <row r="227" spans="4:5" x14ac:dyDescent="0.2">
      <c r="D227" s="28"/>
      <c r="E227" s="28"/>
    </row>
    <row r="228" spans="4:5" x14ac:dyDescent="0.2">
      <c r="D228" s="28"/>
      <c r="E228" s="28"/>
    </row>
    <row r="229" spans="4:5" x14ac:dyDescent="0.2">
      <c r="D229" s="28"/>
      <c r="E229" s="28"/>
    </row>
    <row r="230" spans="4:5" x14ac:dyDescent="0.2">
      <c r="D230" s="28"/>
      <c r="E230" s="28"/>
    </row>
    <row r="231" spans="4:5" x14ac:dyDescent="0.2">
      <c r="D231" s="28"/>
      <c r="E231" s="28"/>
    </row>
    <row r="232" spans="4:5" x14ac:dyDescent="0.2">
      <c r="D232" s="28"/>
      <c r="E232" s="28"/>
    </row>
    <row r="233" spans="4:5" x14ac:dyDescent="0.2">
      <c r="D233" s="28"/>
      <c r="E233" s="28"/>
    </row>
    <row r="234" spans="4:5" x14ac:dyDescent="0.2">
      <c r="D234" s="28"/>
      <c r="E234" s="28"/>
    </row>
    <row r="235" spans="4:5" x14ac:dyDescent="0.2">
      <c r="D235" s="28"/>
      <c r="E235" s="28"/>
    </row>
    <row r="236" spans="4:5" x14ac:dyDescent="0.2">
      <c r="D236" s="28"/>
      <c r="E236" s="28"/>
    </row>
    <row r="237" spans="4:5" x14ac:dyDescent="0.2">
      <c r="D237" s="28"/>
      <c r="E237" s="28"/>
    </row>
    <row r="238" spans="4:5" x14ac:dyDescent="0.2">
      <c r="D238" s="28"/>
      <c r="E238" s="28"/>
    </row>
    <row r="239" spans="4:5" x14ac:dyDescent="0.2">
      <c r="D239" s="28"/>
      <c r="E239" s="28"/>
    </row>
    <row r="240" spans="4:5" x14ac:dyDescent="0.2">
      <c r="D240" s="28"/>
      <c r="E240" s="28"/>
    </row>
    <row r="241" spans="4:5" x14ac:dyDescent="0.2">
      <c r="D241" s="28"/>
      <c r="E241" s="28"/>
    </row>
    <row r="242" spans="4:5" x14ac:dyDescent="0.2">
      <c r="D242" s="28"/>
      <c r="E242" s="28"/>
    </row>
    <row r="243" spans="4:5" x14ac:dyDescent="0.2">
      <c r="D243" s="28"/>
      <c r="E243" s="28"/>
    </row>
    <row r="244" spans="4:5" x14ac:dyDescent="0.2">
      <c r="D244" s="28"/>
      <c r="E244" s="28"/>
    </row>
    <row r="245" spans="4:5" x14ac:dyDescent="0.2">
      <c r="D245" s="28"/>
      <c r="E245" s="28"/>
    </row>
    <row r="246" spans="4:5" x14ac:dyDescent="0.2">
      <c r="D246" s="28"/>
      <c r="E246" s="28"/>
    </row>
    <row r="247" spans="4:5" x14ac:dyDescent="0.2">
      <c r="D247" s="28"/>
      <c r="E247" s="28"/>
    </row>
    <row r="248" spans="4:5" x14ac:dyDescent="0.2">
      <c r="D248" s="28"/>
      <c r="E248" s="28"/>
    </row>
    <row r="249" spans="4:5" x14ac:dyDescent="0.2">
      <c r="D249" s="28"/>
      <c r="E249" s="28"/>
    </row>
    <row r="250" spans="4:5" x14ac:dyDescent="0.2">
      <c r="D250" s="28"/>
      <c r="E250" s="28"/>
    </row>
    <row r="251" spans="4:5" x14ac:dyDescent="0.2">
      <c r="D251" s="28"/>
      <c r="E251" s="28"/>
    </row>
    <row r="252" spans="4:5" x14ac:dyDescent="0.2">
      <c r="D252" s="28"/>
      <c r="E252" s="28"/>
    </row>
    <row r="253" spans="4:5" x14ac:dyDescent="0.2">
      <c r="D253" s="28"/>
      <c r="E253" s="28"/>
    </row>
    <row r="254" spans="4:5" x14ac:dyDescent="0.2">
      <c r="D254" s="28"/>
      <c r="E254" s="28"/>
    </row>
    <row r="255" spans="4:5" x14ac:dyDescent="0.2">
      <c r="D255" s="28"/>
      <c r="E255" s="28"/>
    </row>
    <row r="256" spans="4:5" x14ac:dyDescent="0.2">
      <c r="D256" s="28"/>
      <c r="E256" s="28"/>
    </row>
    <row r="257" spans="4:5" x14ac:dyDescent="0.2">
      <c r="D257" s="28"/>
      <c r="E257" s="28"/>
    </row>
    <row r="258" spans="4:5" x14ac:dyDescent="0.2">
      <c r="D258" s="28"/>
      <c r="E258" s="28"/>
    </row>
    <row r="259" spans="4:5" x14ac:dyDescent="0.2">
      <c r="D259" s="28"/>
      <c r="E259" s="28"/>
    </row>
    <row r="260" spans="4:5" x14ac:dyDescent="0.2">
      <c r="D260" s="28"/>
      <c r="E260" s="28"/>
    </row>
    <row r="261" spans="4:5" x14ac:dyDescent="0.2">
      <c r="D261" s="28"/>
      <c r="E261" s="28"/>
    </row>
    <row r="262" spans="4:5" x14ac:dyDescent="0.2">
      <c r="D262" s="28"/>
      <c r="E262" s="28"/>
    </row>
    <row r="263" spans="4:5" x14ac:dyDescent="0.2">
      <c r="D263" s="28"/>
      <c r="E263" s="28"/>
    </row>
    <row r="264" spans="4:5" x14ac:dyDescent="0.2">
      <c r="D264" s="28"/>
      <c r="E264" s="28"/>
    </row>
    <row r="265" spans="4:5" x14ac:dyDescent="0.2">
      <c r="D265" s="28"/>
      <c r="E265" s="28"/>
    </row>
    <row r="266" spans="4:5" x14ac:dyDescent="0.2">
      <c r="D266" s="28"/>
      <c r="E266" s="28"/>
    </row>
  </sheetData>
  <mergeCells count="25">
    <mergeCell ref="B82:C82"/>
    <mergeCell ref="A1:E1"/>
    <mergeCell ref="A2:E2"/>
    <mergeCell ref="B34:C34"/>
    <mergeCell ref="B38:C38"/>
    <mergeCell ref="B54:C54"/>
    <mergeCell ref="B62:C62"/>
    <mergeCell ref="B42:C42"/>
    <mergeCell ref="B50:C50"/>
    <mergeCell ref="B46:C46"/>
    <mergeCell ref="B66:C66"/>
    <mergeCell ref="B58:C58"/>
    <mergeCell ref="B10:C10"/>
    <mergeCell ref="B78:C78"/>
    <mergeCell ref="B80:C80"/>
    <mergeCell ref="B8:C8"/>
    <mergeCell ref="B14:C14"/>
    <mergeCell ref="B16:C16"/>
    <mergeCell ref="B70:C70"/>
    <mergeCell ref="B74:C74"/>
    <mergeCell ref="B22:C22"/>
    <mergeCell ref="B26:C26"/>
    <mergeCell ref="B30:C30"/>
    <mergeCell ref="B18:C18"/>
    <mergeCell ref="B20:C20"/>
  </mergeCells>
  <phoneticPr fontId="0" type="noConversion"/>
  <pageMargins left="0.98425196850393704" right="0.19685039370078741" top="0.39" bottom="0.83" header="0.39" footer="0.54"/>
  <pageSetup paperSize="9" scale="93" orientation="portrait" horizontalDpi="360" verticalDpi="360" r:id="rId1"/>
  <headerFooter alignWithMargins="0">
    <oddFooter>&amp;L&amp;"Arial CE,Običajno"&amp;10      &amp;F&amp;R&amp;"Arial CE,Običajno"&amp;10&amp;A stran &amp;P/&amp;N</oddFooter>
  </headerFooter>
  <rowBreaks count="2" manualBreakCount="2">
    <brk id="41" max="4" man="1"/>
    <brk id="68"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8B3A-1B37-4C02-8D01-047DCB78F3DE}">
  <dimension ref="A1:H265"/>
  <sheetViews>
    <sheetView tabSelected="1" view="pageBreakPreview" topLeftCell="A10" zoomScale="70" zoomScaleNormal="115" zoomScaleSheetLayoutView="70" workbookViewId="0">
      <selection activeCell="E44" sqref="E44"/>
    </sheetView>
  </sheetViews>
  <sheetFormatPr defaultRowHeight="15" x14ac:dyDescent="0.2"/>
  <cols>
    <col min="1" max="1" width="7" style="8" customWidth="1"/>
    <col min="2" max="2" width="38.7109375" style="13" customWidth="1"/>
    <col min="3" max="3" width="10.28515625" style="64" customWidth="1"/>
    <col min="4" max="4" width="14.7109375" style="26" customWidth="1"/>
    <col min="5" max="5" width="18.7109375" style="26" customWidth="1"/>
    <col min="6" max="8" width="9.140625" style="5"/>
    <col min="9"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65" t="s">
        <v>31</v>
      </c>
      <c r="D4" s="27" t="s">
        <v>32</v>
      </c>
      <c r="E4" s="27" t="s">
        <v>33</v>
      </c>
    </row>
    <row r="5" spans="1:8" ht="8.25" customHeight="1" x14ac:dyDescent="0.2"/>
    <row r="6" spans="1:8" x14ac:dyDescent="0.2">
      <c r="A6" s="9" t="s">
        <v>18</v>
      </c>
      <c r="B6" s="14" t="s">
        <v>119</v>
      </c>
      <c r="D6" s="37"/>
      <c r="E6" s="37"/>
    </row>
    <row r="7" spans="1:8" x14ac:dyDescent="0.2">
      <c r="A7" s="9"/>
      <c r="B7" s="14"/>
      <c r="D7" s="37"/>
      <c r="E7" s="37"/>
    </row>
    <row r="8" spans="1:8" ht="114.75" x14ac:dyDescent="0.2">
      <c r="A8" s="9"/>
      <c r="B8" s="83" t="s">
        <v>159</v>
      </c>
      <c r="D8" s="37"/>
      <c r="E8" s="37"/>
    </row>
    <row r="9" spans="1:8" ht="153" x14ac:dyDescent="0.2">
      <c r="A9" s="9"/>
      <c r="B9" s="83" t="s">
        <v>160</v>
      </c>
      <c r="D9" s="37"/>
      <c r="E9" s="37"/>
    </row>
    <row r="10" spans="1:8" ht="38.25" x14ac:dyDescent="0.2">
      <c r="A10" s="9"/>
      <c r="B10" s="83" t="s">
        <v>161</v>
      </c>
      <c r="D10" s="37"/>
      <c r="E10" s="37"/>
    </row>
    <row r="11" spans="1:8" ht="102" x14ac:dyDescent="0.2">
      <c r="A11" s="9"/>
      <c r="B11" s="83" t="s">
        <v>162</v>
      </c>
      <c r="D11" s="37"/>
      <c r="E11" s="37"/>
    </row>
    <row r="12" spans="1:8" x14ac:dyDescent="0.2">
      <c r="A12" s="9"/>
      <c r="B12" s="14"/>
      <c r="D12" s="37"/>
      <c r="E12" s="37"/>
    </row>
    <row r="13" spans="1:8" ht="14.25" x14ac:dyDescent="0.2">
      <c r="A13" s="40">
        <v>8</v>
      </c>
      <c r="B13" s="106" t="s">
        <v>163</v>
      </c>
      <c r="C13" s="106"/>
      <c r="D13" s="37"/>
      <c r="E13" s="37"/>
    </row>
    <row r="14" spans="1:8" ht="14.25" x14ac:dyDescent="0.2">
      <c r="A14" s="40"/>
      <c r="B14" s="83" t="s">
        <v>36</v>
      </c>
      <c r="C14" s="44">
        <v>1</v>
      </c>
      <c r="D14" s="43">
        <v>0</v>
      </c>
      <c r="E14" s="43">
        <f>ROUND(C14*D14,2)</f>
        <v>0</v>
      </c>
    </row>
    <row r="15" spans="1:8" x14ac:dyDescent="0.2">
      <c r="D15" s="37"/>
      <c r="E15" s="37"/>
    </row>
    <row r="16" spans="1:8" ht="54.75" customHeight="1" x14ac:dyDescent="0.2">
      <c r="A16" s="40">
        <v>8.01</v>
      </c>
      <c r="B16" s="96" t="s">
        <v>164</v>
      </c>
      <c r="C16" s="97"/>
      <c r="D16" s="43"/>
      <c r="E16" s="43"/>
      <c r="H16" s="16"/>
    </row>
    <row r="17" spans="1:5" ht="14.25" x14ac:dyDescent="0.2">
      <c r="A17" s="40"/>
      <c r="B17" s="42" t="s">
        <v>165</v>
      </c>
      <c r="C17" s="44">
        <v>7</v>
      </c>
      <c r="D17" s="43">
        <v>0</v>
      </c>
      <c r="E17" s="43">
        <f>ROUND(C17*D17,2)</f>
        <v>0</v>
      </c>
    </row>
    <row r="18" spans="1:5" ht="14.25" x14ac:dyDescent="0.2">
      <c r="A18" s="40"/>
      <c r="B18" s="41"/>
      <c r="C18" s="44"/>
      <c r="D18" s="43"/>
      <c r="E18" s="43"/>
    </row>
    <row r="19" spans="1:5" ht="17.25" customHeight="1" x14ac:dyDescent="0.2">
      <c r="A19" s="40">
        <f>SUM(A16,0.01)</f>
        <v>8.02</v>
      </c>
      <c r="B19" s="102" t="s">
        <v>166</v>
      </c>
      <c r="C19" s="102"/>
      <c r="D19" s="43"/>
      <c r="E19" s="43"/>
    </row>
    <row r="20" spans="1:5" ht="14.25" x14ac:dyDescent="0.2">
      <c r="A20" s="40"/>
      <c r="B20" s="42" t="s">
        <v>165</v>
      </c>
      <c r="C20" s="44">
        <v>54</v>
      </c>
      <c r="D20" s="43">
        <v>0</v>
      </c>
      <c r="E20" s="43">
        <f>ROUND(C20*D20,2)</f>
        <v>0</v>
      </c>
    </row>
    <row r="21" spans="1:5" ht="14.25" x14ac:dyDescent="0.2">
      <c r="A21" s="40"/>
      <c r="B21" s="41"/>
      <c r="C21" s="44"/>
      <c r="D21" s="43"/>
      <c r="E21" s="43"/>
    </row>
    <row r="22" spans="1:5" ht="20.25" customHeight="1" x14ac:dyDescent="0.2">
      <c r="A22" s="40">
        <f>SUM(A19,0.01)</f>
        <v>8.0299999999999994</v>
      </c>
      <c r="B22" s="96" t="s">
        <v>51</v>
      </c>
      <c r="C22" s="97"/>
      <c r="D22" s="43"/>
      <c r="E22" s="43"/>
    </row>
    <row r="23" spans="1:5" ht="14.25" x14ac:dyDescent="0.2">
      <c r="A23" s="40"/>
      <c r="B23" s="41" t="s">
        <v>37</v>
      </c>
      <c r="C23" s="44">
        <v>70</v>
      </c>
      <c r="D23" s="43">
        <v>0</v>
      </c>
      <c r="E23" s="43">
        <f>ROUND(C23*D23,2)</f>
        <v>0</v>
      </c>
    </row>
    <row r="24" spans="1:5" ht="15.75" customHeight="1" x14ac:dyDescent="0.2">
      <c r="A24" s="40"/>
      <c r="B24" s="97"/>
      <c r="C24" s="103"/>
      <c r="D24" s="43"/>
      <c r="E24" s="43"/>
    </row>
    <row r="25" spans="1:5" ht="14.25" x14ac:dyDescent="0.2">
      <c r="A25" s="40"/>
      <c r="B25" s="41"/>
      <c r="C25" s="44"/>
      <c r="D25" s="43"/>
      <c r="E25" s="43"/>
    </row>
    <row r="26" spans="1:5" ht="117" customHeight="1" x14ac:dyDescent="0.2">
      <c r="A26" s="40">
        <f>SUM(A22,0.01)</f>
        <v>8.0399999999999991</v>
      </c>
      <c r="B26" s="96" t="s">
        <v>167</v>
      </c>
      <c r="C26" s="97"/>
      <c r="D26" s="43"/>
      <c r="E26" s="43"/>
    </row>
    <row r="27" spans="1:5" ht="30" customHeight="1" x14ac:dyDescent="0.2">
      <c r="A27" s="40"/>
      <c r="B27" s="41" t="s">
        <v>54</v>
      </c>
      <c r="C27" s="42"/>
      <c r="D27" s="43"/>
      <c r="E27" s="43"/>
    </row>
    <row r="28" spans="1:5" ht="14.25" x14ac:dyDescent="0.2">
      <c r="A28" s="40"/>
      <c r="B28" s="42" t="s">
        <v>165</v>
      </c>
      <c r="C28" s="44">
        <v>3.1</v>
      </c>
      <c r="D28" s="43">
        <v>0</v>
      </c>
      <c r="E28" s="43">
        <f>ROUND(C28*D28,2)</f>
        <v>0</v>
      </c>
    </row>
    <row r="29" spans="1:5" ht="38.25" x14ac:dyDescent="0.2">
      <c r="A29" s="40"/>
      <c r="B29" s="41" t="s">
        <v>55</v>
      </c>
      <c r="C29" s="44"/>
      <c r="D29" s="43"/>
      <c r="E29" s="43"/>
    </row>
    <row r="30" spans="1:5" ht="14.25" x14ac:dyDescent="0.2">
      <c r="A30" s="40"/>
      <c r="B30" s="42" t="s">
        <v>165</v>
      </c>
      <c r="C30" s="44">
        <v>7.5</v>
      </c>
      <c r="D30" s="43">
        <v>0</v>
      </c>
      <c r="E30" s="43">
        <f>ROUND(C30*D30,2)</f>
        <v>0</v>
      </c>
    </row>
    <row r="31" spans="1:5" ht="14.25" x14ac:dyDescent="0.2">
      <c r="A31" s="40"/>
      <c r="B31" s="49"/>
      <c r="C31" s="44"/>
      <c r="D31" s="43"/>
      <c r="E31" s="43"/>
    </row>
    <row r="32" spans="1:5" ht="17.25" customHeight="1" x14ac:dyDescent="0.2">
      <c r="A32" s="40">
        <f>SUM(A26,0.01)</f>
        <v>8.0500000000000007</v>
      </c>
      <c r="B32" s="96" t="s">
        <v>56</v>
      </c>
      <c r="C32" s="97"/>
      <c r="D32" s="43"/>
      <c r="E32" s="43"/>
    </row>
    <row r="33" spans="1:5" ht="14.25" x14ac:dyDescent="0.2">
      <c r="A33" s="40"/>
      <c r="B33" s="55" t="s">
        <v>44</v>
      </c>
      <c r="C33" s="44">
        <v>81.2</v>
      </c>
      <c r="D33" s="43">
        <v>0</v>
      </c>
      <c r="E33" s="43">
        <f>ROUND(C33*D33,2)</f>
        <v>0</v>
      </c>
    </row>
    <row r="34" spans="1:5" ht="14.25" x14ac:dyDescent="0.2">
      <c r="A34" s="40"/>
      <c r="B34" s="49"/>
      <c r="C34" s="44"/>
      <c r="D34" s="43"/>
      <c r="E34" s="43"/>
    </row>
    <row r="35" spans="1:5" ht="120.75" customHeight="1" x14ac:dyDescent="0.2">
      <c r="A35" s="40">
        <f>SUM(A32,0.01)</f>
        <v>8.06</v>
      </c>
      <c r="B35" s="107" t="s">
        <v>168</v>
      </c>
      <c r="C35" s="107"/>
      <c r="D35" s="43"/>
      <c r="E35" s="43"/>
    </row>
    <row r="36" spans="1:5" ht="14.25" x14ac:dyDescent="0.2">
      <c r="A36" s="40"/>
      <c r="B36" s="41" t="s">
        <v>37</v>
      </c>
      <c r="C36" s="44">
        <v>3.6</v>
      </c>
      <c r="D36" s="43">
        <v>0</v>
      </c>
      <c r="E36" s="43">
        <f>ROUND(C36*D36,2)</f>
        <v>0</v>
      </c>
    </row>
    <row r="37" spans="1:5" ht="14.25" x14ac:dyDescent="0.2">
      <c r="A37" s="40"/>
      <c r="B37" s="49"/>
      <c r="C37" s="44"/>
      <c r="D37" s="43"/>
      <c r="E37" s="43"/>
    </row>
    <row r="38" spans="1:5" ht="105.75" customHeight="1" x14ac:dyDescent="0.2">
      <c r="A38" s="40">
        <f>SUM(A35,0.01)</f>
        <v>8.07</v>
      </c>
      <c r="B38" s="107" t="s">
        <v>169</v>
      </c>
      <c r="C38" s="107"/>
      <c r="D38" s="43"/>
      <c r="E38" s="43"/>
    </row>
    <row r="39" spans="1:5" ht="14.25" x14ac:dyDescent="0.2">
      <c r="A39" s="40"/>
      <c r="B39" s="41" t="s">
        <v>37</v>
      </c>
      <c r="C39" s="44">
        <v>12</v>
      </c>
      <c r="D39" s="43">
        <v>0</v>
      </c>
      <c r="E39" s="43">
        <f>ROUND(C39*D39,2)</f>
        <v>0</v>
      </c>
    </row>
    <row r="40" spans="1:5" ht="14.25" x14ac:dyDescent="0.2">
      <c r="A40" s="40"/>
      <c r="B40" s="49"/>
      <c r="C40" s="44"/>
      <c r="D40" s="43"/>
      <c r="E40" s="43"/>
    </row>
    <row r="41" spans="1:5" ht="68.25" customHeight="1" x14ac:dyDescent="0.2">
      <c r="A41" s="40">
        <f>SUM(A38,0.01)</f>
        <v>8.08</v>
      </c>
      <c r="B41" s="107" t="s">
        <v>85</v>
      </c>
      <c r="C41" s="107"/>
      <c r="D41" s="43"/>
      <c r="E41" s="43"/>
    </row>
    <row r="42" spans="1:5" ht="14.25" x14ac:dyDescent="0.2">
      <c r="A42" s="40"/>
      <c r="B42" s="55" t="s">
        <v>44</v>
      </c>
      <c r="C42" s="44">
        <v>45</v>
      </c>
      <c r="D42" s="43">
        <v>0</v>
      </c>
      <c r="E42" s="43">
        <f>ROUND(C42*D42,2)</f>
        <v>0</v>
      </c>
    </row>
    <row r="43" spans="1:5" ht="14.25" x14ac:dyDescent="0.2">
      <c r="A43" s="40"/>
      <c r="B43" s="49"/>
      <c r="C43" s="44"/>
      <c r="D43" s="43"/>
      <c r="E43" s="43"/>
    </row>
    <row r="44" spans="1:5" thickBot="1" x14ac:dyDescent="0.25">
      <c r="A44" s="40"/>
      <c r="B44" s="45" t="s">
        <v>118</v>
      </c>
      <c r="C44" s="45"/>
      <c r="D44" s="45"/>
      <c r="E44" s="84">
        <f>SUM(E14:E42)</f>
        <v>0</v>
      </c>
    </row>
    <row r="45" spans="1:5" thickTop="1" x14ac:dyDescent="0.2">
      <c r="A45" s="40"/>
      <c r="B45" s="49"/>
      <c r="C45" s="44"/>
      <c r="D45" s="43"/>
      <c r="E45" s="43"/>
    </row>
    <row r="46" spans="1:5" ht="14.25" x14ac:dyDescent="0.2">
      <c r="A46" s="40"/>
      <c r="B46" s="49"/>
      <c r="C46" s="44"/>
      <c r="D46" s="43"/>
      <c r="E46" s="43"/>
    </row>
    <row r="47" spans="1:5" ht="14.25" x14ac:dyDescent="0.2">
      <c r="A47" s="40"/>
      <c r="B47" s="49"/>
      <c r="C47" s="44"/>
      <c r="D47" s="43"/>
      <c r="E47" s="43"/>
    </row>
    <row r="48" spans="1:5" ht="14.25" x14ac:dyDescent="0.2">
      <c r="A48" s="40"/>
      <c r="B48" s="49"/>
      <c r="C48" s="44"/>
      <c r="D48" s="43"/>
      <c r="E48" s="43"/>
    </row>
    <row r="49" spans="1:5" ht="14.25" x14ac:dyDescent="0.2">
      <c r="A49" s="40"/>
      <c r="B49" s="49"/>
      <c r="C49" s="44"/>
      <c r="D49" s="43"/>
      <c r="E49" s="43"/>
    </row>
    <row r="50" spans="1:5" ht="14.25" x14ac:dyDescent="0.2">
      <c r="A50" s="40"/>
      <c r="B50" s="49"/>
      <c r="C50" s="44"/>
      <c r="D50" s="43"/>
      <c r="E50" s="43"/>
    </row>
    <row r="51" spans="1:5" ht="14.25" x14ac:dyDescent="0.2">
      <c r="A51" s="40"/>
      <c r="B51" s="49"/>
      <c r="C51" s="44"/>
      <c r="D51" s="43"/>
      <c r="E51" s="43"/>
    </row>
    <row r="52" spans="1:5" ht="14.25" x14ac:dyDescent="0.2">
      <c r="A52" s="40"/>
      <c r="B52" s="49"/>
      <c r="C52" s="44"/>
      <c r="D52" s="43"/>
      <c r="E52" s="43"/>
    </row>
    <row r="53" spans="1:5" ht="14.25" x14ac:dyDescent="0.2">
      <c r="A53" s="40"/>
      <c r="B53" s="49"/>
      <c r="C53" s="44"/>
      <c r="D53" s="43"/>
      <c r="E53" s="43"/>
    </row>
    <row r="54" spans="1:5" ht="14.25" x14ac:dyDescent="0.2">
      <c r="A54" s="40"/>
      <c r="B54" s="49"/>
      <c r="C54" s="44"/>
      <c r="D54" s="43"/>
      <c r="E54" s="43"/>
    </row>
    <row r="55" spans="1:5" ht="14.25" x14ac:dyDescent="0.2">
      <c r="A55" s="40"/>
      <c r="B55" s="49"/>
      <c r="C55" s="44"/>
      <c r="D55" s="43"/>
      <c r="E55" s="43"/>
    </row>
    <row r="56" spans="1:5" ht="14.25" x14ac:dyDescent="0.2">
      <c r="A56" s="40"/>
      <c r="B56" s="49"/>
      <c r="C56" s="44"/>
      <c r="D56" s="43"/>
      <c r="E56" s="43"/>
    </row>
    <row r="57" spans="1:5" ht="14.25" x14ac:dyDescent="0.2">
      <c r="A57" s="40"/>
      <c r="B57" s="49"/>
      <c r="C57" s="44"/>
      <c r="D57" s="43"/>
      <c r="E57" s="43"/>
    </row>
    <row r="58" spans="1:5" ht="14.25" x14ac:dyDescent="0.2">
      <c r="A58" s="40"/>
      <c r="B58" s="49"/>
      <c r="C58" s="44"/>
      <c r="D58" s="43"/>
      <c r="E58" s="43"/>
    </row>
    <row r="59" spans="1:5" ht="14.25" x14ac:dyDescent="0.2">
      <c r="A59" s="40"/>
      <c r="B59" s="49"/>
      <c r="C59" s="44"/>
      <c r="D59" s="43"/>
      <c r="E59" s="43"/>
    </row>
    <row r="60" spans="1:5" ht="14.25" x14ac:dyDescent="0.2">
      <c r="A60" s="40"/>
      <c r="B60" s="49"/>
      <c r="C60" s="44"/>
      <c r="D60" s="43"/>
      <c r="E60" s="43"/>
    </row>
    <row r="61" spans="1:5" ht="14.25" x14ac:dyDescent="0.2">
      <c r="A61" s="40"/>
      <c r="B61" s="49"/>
      <c r="C61" s="44"/>
      <c r="D61" s="43"/>
      <c r="E61" s="43"/>
    </row>
    <row r="62" spans="1:5" ht="14.25" x14ac:dyDescent="0.2">
      <c r="A62" s="40"/>
      <c r="B62" s="49"/>
      <c r="C62" s="44"/>
      <c r="D62" s="43"/>
      <c r="E62" s="43"/>
    </row>
    <row r="63" spans="1:5" ht="14.25" x14ac:dyDescent="0.2">
      <c r="A63" s="40"/>
      <c r="B63" s="49"/>
      <c r="C63" s="44"/>
      <c r="D63" s="43"/>
      <c r="E63" s="43"/>
    </row>
    <row r="64" spans="1:5" ht="14.25" x14ac:dyDescent="0.2">
      <c r="A64" s="40"/>
      <c r="B64" s="49"/>
      <c r="C64" s="44"/>
      <c r="D64" s="43"/>
      <c r="E64" s="43"/>
    </row>
    <row r="65" spans="1:5" ht="14.25" x14ac:dyDescent="0.2">
      <c r="A65" s="40"/>
      <c r="B65" s="49"/>
      <c r="C65" s="44"/>
      <c r="D65" s="43"/>
      <c r="E65" s="43"/>
    </row>
    <row r="66" spans="1:5" ht="14.25" x14ac:dyDescent="0.2">
      <c r="A66" s="40"/>
      <c r="B66" s="49"/>
      <c r="C66" s="44"/>
      <c r="D66" s="43"/>
      <c r="E66" s="43"/>
    </row>
    <row r="67" spans="1:5" ht="14.25" x14ac:dyDescent="0.2">
      <c r="A67" s="40"/>
      <c r="B67" s="49"/>
      <c r="C67" s="44"/>
      <c r="D67" s="43"/>
      <c r="E67" s="43"/>
    </row>
    <row r="68" spans="1:5" ht="14.25" x14ac:dyDescent="0.2">
      <c r="A68" s="40"/>
      <c r="B68" s="49"/>
      <c r="C68" s="44"/>
      <c r="D68" s="43"/>
      <c r="E68" s="43"/>
    </row>
    <row r="69" spans="1:5" ht="14.25" x14ac:dyDescent="0.2">
      <c r="A69" s="40"/>
      <c r="B69" s="49"/>
      <c r="C69" s="44"/>
      <c r="D69" s="43"/>
      <c r="E69" s="43"/>
    </row>
    <row r="70" spans="1:5" ht="14.25" x14ac:dyDescent="0.2">
      <c r="A70" s="40"/>
      <c r="B70" s="49"/>
      <c r="C70" s="44"/>
      <c r="D70" s="43"/>
      <c r="E70" s="43"/>
    </row>
    <row r="71" spans="1:5" ht="14.25" x14ac:dyDescent="0.2">
      <c r="A71" s="40"/>
      <c r="B71" s="49"/>
      <c r="C71" s="44"/>
      <c r="D71" s="43"/>
      <c r="E71" s="43"/>
    </row>
    <row r="72" spans="1:5" ht="14.25" x14ac:dyDescent="0.2">
      <c r="A72" s="40"/>
      <c r="B72" s="49"/>
      <c r="C72" s="44"/>
      <c r="D72" s="43"/>
      <c r="E72" s="43"/>
    </row>
    <row r="73" spans="1:5" ht="14.25" x14ac:dyDescent="0.2">
      <c r="A73" s="40"/>
      <c r="B73" s="49"/>
      <c r="C73" s="44"/>
      <c r="D73" s="43"/>
      <c r="E73" s="43"/>
    </row>
    <row r="74" spans="1:5" ht="14.25" x14ac:dyDescent="0.2">
      <c r="A74" s="40"/>
      <c r="B74" s="49"/>
      <c r="C74" s="44"/>
      <c r="D74" s="43"/>
      <c r="E74" s="43"/>
    </row>
    <row r="75" spans="1:5" ht="14.25" x14ac:dyDescent="0.2">
      <c r="A75" s="40"/>
      <c r="B75" s="49"/>
      <c r="C75" s="44"/>
      <c r="D75" s="43"/>
      <c r="E75" s="43"/>
    </row>
    <row r="76" spans="1:5" ht="14.25" x14ac:dyDescent="0.2">
      <c r="A76" s="40"/>
      <c r="B76" s="49"/>
      <c r="C76" s="44"/>
      <c r="D76" s="43"/>
      <c r="E76" s="43"/>
    </row>
    <row r="77" spans="1:5" ht="14.25" x14ac:dyDescent="0.2">
      <c r="A77" s="40"/>
      <c r="B77" s="49"/>
      <c r="C77" s="44"/>
      <c r="D77" s="43"/>
      <c r="E77" s="43"/>
    </row>
    <row r="78" spans="1:5" ht="14.25" x14ac:dyDescent="0.2">
      <c r="A78" s="40"/>
      <c r="B78" s="49"/>
      <c r="C78" s="44"/>
      <c r="D78" s="43"/>
      <c r="E78" s="43"/>
    </row>
    <row r="79" spans="1:5" ht="14.25" x14ac:dyDescent="0.2">
      <c r="A79" s="40"/>
      <c r="B79" s="49"/>
      <c r="C79" s="44"/>
      <c r="D79" s="43"/>
      <c r="E79" s="43"/>
    </row>
    <row r="80" spans="1:5" ht="14.25" x14ac:dyDescent="0.2">
      <c r="A80" s="40"/>
      <c r="B80" s="49"/>
      <c r="C80" s="44"/>
      <c r="D80" s="43"/>
      <c r="E80" s="43"/>
    </row>
    <row r="81" spans="1:5" ht="14.25" x14ac:dyDescent="0.2">
      <c r="A81" s="40"/>
      <c r="B81" s="49"/>
      <c r="C81" s="44"/>
      <c r="D81" s="43"/>
      <c r="E81" s="43"/>
    </row>
    <row r="82" spans="1:5" ht="14.25" x14ac:dyDescent="0.2">
      <c r="A82" s="40"/>
      <c r="B82" s="49"/>
      <c r="C82" s="44"/>
      <c r="D82" s="43"/>
      <c r="E82" s="43"/>
    </row>
    <row r="83" spans="1:5" ht="14.25" x14ac:dyDescent="0.2">
      <c r="A83" s="40"/>
      <c r="B83" s="49"/>
      <c r="C83" s="44"/>
      <c r="D83" s="43"/>
      <c r="E83" s="43"/>
    </row>
    <row r="84" spans="1:5" ht="14.25" x14ac:dyDescent="0.2">
      <c r="A84" s="40"/>
      <c r="B84" s="49"/>
      <c r="C84" s="44"/>
      <c r="D84" s="43"/>
      <c r="E84" s="43"/>
    </row>
    <row r="85" spans="1:5" ht="14.25" x14ac:dyDescent="0.2">
      <c r="A85" s="40"/>
      <c r="B85" s="49"/>
      <c r="C85" s="44"/>
      <c r="D85" s="43"/>
      <c r="E85" s="43"/>
    </row>
    <row r="86" spans="1:5" ht="14.25" x14ac:dyDescent="0.2">
      <c r="A86" s="40"/>
      <c r="B86" s="41"/>
      <c r="C86" s="66"/>
      <c r="D86" s="43"/>
      <c r="E86" s="43"/>
    </row>
    <row r="87" spans="1:5" ht="14.25" x14ac:dyDescent="0.2">
      <c r="A87" s="40"/>
      <c r="B87" s="41"/>
      <c r="C87" s="66"/>
      <c r="D87" s="43"/>
      <c r="E87" s="43"/>
    </row>
    <row r="88" spans="1:5" ht="14.25" x14ac:dyDescent="0.2">
      <c r="A88" s="40"/>
      <c r="B88" s="41"/>
      <c r="C88" s="66"/>
      <c r="D88" s="43"/>
      <c r="E88" s="43"/>
    </row>
    <row r="89" spans="1:5" ht="14.25" x14ac:dyDescent="0.2">
      <c r="A89" s="40"/>
      <c r="B89" s="41"/>
      <c r="C89" s="66"/>
      <c r="D89" s="43"/>
      <c r="E89" s="43"/>
    </row>
    <row r="90" spans="1:5" ht="14.25" x14ac:dyDescent="0.2">
      <c r="A90" s="40"/>
      <c r="B90" s="41"/>
      <c r="C90" s="66"/>
      <c r="D90" s="43"/>
      <c r="E90" s="43"/>
    </row>
    <row r="91" spans="1:5" x14ac:dyDescent="0.2">
      <c r="D91" s="37"/>
      <c r="E91" s="37"/>
    </row>
    <row r="92" spans="1:5" x14ac:dyDescent="0.2">
      <c r="D92" s="37"/>
      <c r="E92" s="37"/>
    </row>
    <row r="93" spans="1:5" x14ac:dyDescent="0.2">
      <c r="D93" s="37"/>
      <c r="E93" s="37"/>
    </row>
    <row r="94" spans="1:5" x14ac:dyDescent="0.2">
      <c r="D94" s="37"/>
      <c r="E94" s="37"/>
    </row>
    <row r="95" spans="1:5" x14ac:dyDescent="0.2">
      <c r="D95" s="37"/>
      <c r="E95" s="37"/>
    </row>
    <row r="96" spans="1:5" x14ac:dyDescent="0.2">
      <c r="D96" s="37"/>
      <c r="E96" s="37"/>
    </row>
    <row r="97" spans="4:5" x14ac:dyDescent="0.2">
      <c r="D97" s="37"/>
      <c r="E97" s="37"/>
    </row>
    <row r="98" spans="4:5" x14ac:dyDescent="0.2">
      <c r="D98" s="28"/>
      <c r="E98" s="28"/>
    </row>
    <row r="99" spans="4:5" x14ac:dyDescent="0.2">
      <c r="D99" s="28"/>
      <c r="E99" s="28"/>
    </row>
    <row r="100" spans="4:5" x14ac:dyDescent="0.2">
      <c r="D100" s="28"/>
      <c r="E100" s="28"/>
    </row>
    <row r="101" spans="4:5" x14ac:dyDescent="0.2">
      <c r="D101" s="28"/>
      <c r="E101" s="28"/>
    </row>
    <row r="102" spans="4:5" x14ac:dyDescent="0.2">
      <c r="D102" s="28"/>
      <c r="E102" s="28"/>
    </row>
    <row r="103" spans="4:5" x14ac:dyDescent="0.2">
      <c r="D103" s="28"/>
      <c r="E103" s="28"/>
    </row>
    <row r="104" spans="4:5" x14ac:dyDescent="0.2">
      <c r="D104" s="28"/>
      <c r="E104" s="28"/>
    </row>
    <row r="105" spans="4:5" x14ac:dyDescent="0.2">
      <c r="D105" s="28"/>
      <c r="E105" s="28"/>
    </row>
    <row r="106" spans="4:5" x14ac:dyDescent="0.2">
      <c r="D106" s="28"/>
      <c r="E106" s="28"/>
    </row>
    <row r="107" spans="4:5" x14ac:dyDescent="0.2">
      <c r="D107" s="28"/>
      <c r="E107" s="28"/>
    </row>
    <row r="108" spans="4:5" x14ac:dyDescent="0.2">
      <c r="D108" s="28"/>
      <c r="E108" s="28"/>
    </row>
    <row r="109" spans="4:5" x14ac:dyDescent="0.2">
      <c r="D109" s="28"/>
      <c r="E109" s="28"/>
    </row>
    <row r="110" spans="4:5" x14ac:dyDescent="0.2">
      <c r="D110" s="28"/>
      <c r="E110" s="28"/>
    </row>
    <row r="111" spans="4:5" x14ac:dyDescent="0.2">
      <c r="D111" s="28"/>
      <c r="E111" s="28"/>
    </row>
    <row r="112" spans="4:5" x14ac:dyDescent="0.2">
      <c r="D112" s="28"/>
      <c r="E112" s="28"/>
    </row>
    <row r="113" spans="4:5" x14ac:dyDescent="0.2">
      <c r="D113" s="28"/>
      <c r="E113" s="28"/>
    </row>
    <row r="114" spans="4:5" x14ac:dyDescent="0.2">
      <c r="D114" s="28"/>
      <c r="E114" s="28"/>
    </row>
    <row r="115" spans="4:5" x14ac:dyDescent="0.2">
      <c r="D115" s="28"/>
      <c r="E115" s="28"/>
    </row>
    <row r="116" spans="4:5" x14ac:dyDescent="0.2">
      <c r="D116" s="28"/>
      <c r="E116" s="28"/>
    </row>
    <row r="117" spans="4:5" x14ac:dyDescent="0.2">
      <c r="D117" s="28"/>
      <c r="E117" s="28"/>
    </row>
    <row r="118" spans="4:5" x14ac:dyDescent="0.2">
      <c r="D118" s="28"/>
      <c r="E118" s="28"/>
    </row>
    <row r="119" spans="4:5" x14ac:dyDescent="0.2">
      <c r="D119" s="28"/>
      <c r="E119" s="28"/>
    </row>
    <row r="120" spans="4:5" x14ac:dyDescent="0.2">
      <c r="D120" s="28"/>
      <c r="E120" s="28"/>
    </row>
    <row r="121" spans="4:5" x14ac:dyDescent="0.2">
      <c r="D121" s="28"/>
      <c r="E121" s="28"/>
    </row>
    <row r="122" spans="4:5" x14ac:dyDescent="0.2">
      <c r="D122" s="28"/>
      <c r="E122" s="28"/>
    </row>
    <row r="123" spans="4:5" x14ac:dyDescent="0.2">
      <c r="D123" s="28"/>
      <c r="E123" s="28"/>
    </row>
    <row r="124" spans="4:5" x14ac:dyDescent="0.2">
      <c r="D124" s="28"/>
      <c r="E124" s="28"/>
    </row>
    <row r="125" spans="4:5" x14ac:dyDescent="0.2">
      <c r="D125" s="28"/>
      <c r="E125" s="28"/>
    </row>
    <row r="126" spans="4:5" x14ac:dyDescent="0.2">
      <c r="D126" s="28"/>
      <c r="E126" s="28"/>
    </row>
    <row r="127" spans="4:5" x14ac:dyDescent="0.2">
      <c r="D127" s="28"/>
      <c r="E127" s="28"/>
    </row>
    <row r="128" spans="4:5" x14ac:dyDescent="0.2">
      <c r="D128" s="28"/>
      <c r="E128" s="28"/>
    </row>
    <row r="129" spans="4:5" x14ac:dyDescent="0.2">
      <c r="D129" s="28"/>
      <c r="E129" s="28"/>
    </row>
    <row r="130" spans="4:5" x14ac:dyDescent="0.2">
      <c r="D130" s="28"/>
      <c r="E130" s="28"/>
    </row>
    <row r="131" spans="4:5" x14ac:dyDescent="0.2">
      <c r="D131" s="28"/>
      <c r="E131" s="28"/>
    </row>
    <row r="132" spans="4:5" x14ac:dyDescent="0.2">
      <c r="D132" s="28"/>
      <c r="E132" s="28"/>
    </row>
    <row r="133" spans="4:5" x14ac:dyDescent="0.2">
      <c r="D133" s="28"/>
      <c r="E133" s="28"/>
    </row>
    <row r="134" spans="4:5" x14ac:dyDescent="0.2">
      <c r="D134" s="28"/>
      <c r="E134" s="28"/>
    </row>
    <row r="135" spans="4:5" x14ac:dyDescent="0.2">
      <c r="D135" s="28"/>
      <c r="E135" s="28"/>
    </row>
    <row r="136" spans="4:5" x14ac:dyDescent="0.2">
      <c r="D136" s="28"/>
      <c r="E136" s="28"/>
    </row>
    <row r="137" spans="4:5" x14ac:dyDescent="0.2">
      <c r="D137" s="28"/>
      <c r="E137" s="28"/>
    </row>
    <row r="138" spans="4:5" x14ac:dyDescent="0.2">
      <c r="D138" s="28"/>
      <c r="E138" s="28"/>
    </row>
    <row r="139" spans="4:5" x14ac:dyDescent="0.2">
      <c r="D139" s="28"/>
      <c r="E139" s="28"/>
    </row>
    <row r="140" spans="4:5" x14ac:dyDescent="0.2">
      <c r="D140" s="28"/>
      <c r="E140" s="28"/>
    </row>
    <row r="141" spans="4:5" x14ac:dyDescent="0.2">
      <c r="D141" s="28"/>
      <c r="E141" s="28"/>
    </row>
    <row r="142" spans="4:5" x14ac:dyDescent="0.2">
      <c r="D142" s="28"/>
      <c r="E142" s="28"/>
    </row>
    <row r="143" spans="4:5" x14ac:dyDescent="0.2">
      <c r="D143" s="28"/>
      <c r="E143" s="28"/>
    </row>
    <row r="144" spans="4:5" x14ac:dyDescent="0.2">
      <c r="D144" s="28"/>
      <c r="E144" s="28"/>
    </row>
    <row r="145" spans="4:5" x14ac:dyDescent="0.2">
      <c r="D145" s="28"/>
      <c r="E145" s="28"/>
    </row>
    <row r="146" spans="4:5" x14ac:dyDescent="0.2">
      <c r="D146" s="28"/>
      <c r="E146" s="28"/>
    </row>
    <row r="147" spans="4:5" x14ac:dyDescent="0.2">
      <c r="D147" s="28"/>
      <c r="E147" s="28"/>
    </row>
    <row r="148" spans="4:5" x14ac:dyDescent="0.2">
      <c r="D148" s="28"/>
      <c r="E148" s="28"/>
    </row>
    <row r="149" spans="4:5" x14ac:dyDescent="0.2">
      <c r="D149" s="28"/>
      <c r="E149" s="28"/>
    </row>
    <row r="150" spans="4:5" x14ac:dyDescent="0.2">
      <c r="D150" s="28"/>
      <c r="E150" s="28"/>
    </row>
    <row r="151" spans="4:5" x14ac:dyDescent="0.2">
      <c r="D151" s="28"/>
      <c r="E151" s="28"/>
    </row>
    <row r="152" spans="4:5" x14ac:dyDescent="0.2">
      <c r="D152" s="28"/>
      <c r="E152" s="28"/>
    </row>
    <row r="153" spans="4:5" x14ac:dyDescent="0.2">
      <c r="D153" s="28"/>
      <c r="E153" s="28"/>
    </row>
    <row r="154" spans="4:5" x14ac:dyDescent="0.2">
      <c r="D154" s="28"/>
      <c r="E154" s="28"/>
    </row>
    <row r="155" spans="4:5" x14ac:dyDescent="0.2">
      <c r="D155" s="28"/>
      <c r="E155" s="28"/>
    </row>
    <row r="156" spans="4:5" x14ac:dyDescent="0.2">
      <c r="D156" s="28"/>
      <c r="E156" s="28"/>
    </row>
    <row r="157" spans="4:5" x14ac:dyDescent="0.2">
      <c r="D157" s="28"/>
      <c r="E157" s="28"/>
    </row>
    <row r="158" spans="4:5" x14ac:dyDescent="0.2">
      <c r="D158" s="28"/>
      <c r="E158" s="28"/>
    </row>
    <row r="159" spans="4:5" x14ac:dyDescent="0.2">
      <c r="D159" s="28"/>
      <c r="E159" s="28"/>
    </row>
    <row r="160" spans="4:5" x14ac:dyDescent="0.2">
      <c r="D160" s="28"/>
      <c r="E160" s="28"/>
    </row>
    <row r="161" spans="4:5" x14ac:dyDescent="0.2">
      <c r="D161" s="28"/>
      <c r="E161" s="28"/>
    </row>
    <row r="162" spans="4:5" x14ac:dyDescent="0.2">
      <c r="D162" s="28"/>
      <c r="E162" s="28"/>
    </row>
    <row r="163" spans="4:5" x14ac:dyDescent="0.2">
      <c r="D163" s="28"/>
      <c r="E163" s="28"/>
    </row>
    <row r="164" spans="4:5" x14ac:dyDescent="0.2">
      <c r="D164" s="28"/>
      <c r="E164" s="28"/>
    </row>
    <row r="165" spans="4:5" x14ac:dyDescent="0.2">
      <c r="D165" s="28"/>
      <c r="E165" s="28"/>
    </row>
    <row r="166" spans="4:5" x14ac:dyDescent="0.2">
      <c r="D166" s="28"/>
      <c r="E166" s="28"/>
    </row>
    <row r="167" spans="4:5" x14ac:dyDescent="0.2">
      <c r="D167" s="28"/>
      <c r="E167" s="28"/>
    </row>
    <row r="168" spans="4:5" x14ac:dyDescent="0.2">
      <c r="D168" s="28"/>
      <c r="E168" s="28"/>
    </row>
    <row r="169" spans="4:5" x14ac:dyDescent="0.2">
      <c r="D169" s="28"/>
      <c r="E169" s="28"/>
    </row>
    <row r="170" spans="4:5" x14ac:dyDescent="0.2">
      <c r="D170" s="28"/>
      <c r="E170" s="28"/>
    </row>
    <row r="171" spans="4:5" x14ac:dyDescent="0.2">
      <c r="D171" s="28"/>
      <c r="E171" s="28"/>
    </row>
    <row r="172" spans="4:5" x14ac:dyDescent="0.2">
      <c r="D172" s="28"/>
      <c r="E172" s="28"/>
    </row>
    <row r="173" spans="4:5" x14ac:dyDescent="0.2">
      <c r="D173" s="28"/>
      <c r="E173" s="28"/>
    </row>
    <row r="174" spans="4:5" x14ac:dyDescent="0.2">
      <c r="D174" s="28"/>
      <c r="E174" s="28"/>
    </row>
    <row r="175" spans="4:5" x14ac:dyDescent="0.2">
      <c r="D175" s="28"/>
      <c r="E175" s="28"/>
    </row>
    <row r="176" spans="4:5" x14ac:dyDescent="0.2">
      <c r="D176" s="28"/>
      <c r="E176" s="28"/>
    </row>
    <row r="177" spans="4:5" x14ac:dyDescent="0.2">
      <c r="D177" s="28"/>
      <c r="E177" s="28"/>
    </row>
    <row r="178" spans="4:5" x14ac:dyDescent="0.2">
      <c r="D178" s="28"/>
      <c r="E178" s="28"/>
    </row>
    <row r="179" spans="4:5" x14ac:dyDescent="0.2">
      <c r="D179" s="28"/>
      <c r="E179" s="28"/>
    </row>
    <row r="180" spans="4:5" x14ac:dyDescent="0.2">
      <c r="D180" s="28"/>
      <c r="E180" s="28"/>
    </row>
    <row r="181" spans="4:5" x14ac:dyDescent="0.2">
      <c r="D181" s="28"/>
      <c r="E181" s="28"/>
    </row>
    <row r="182" spans="4:5" x14ac:dyDescent="0.2">
      <c r="D182" s="28"/>
      <c r="E182" s="28"/>
    </row>
    <row r="183" spans="4:5" x14ac:dyDescent="0.2">
      <c r="D183" s="28"/>
      <c r="E183" s="28"/>
    </row>
    <row r="184" spans="4:5" x14ac:dyDescent="0.2">
      <c r="D184" s="28"/>
      <c r="E184" s="28"/>
    </row>
    <row r="185" spans="4:5" x14ac:dyDescent="0.2">
      <c r="D185" s="28"/>
      <c r="E185" s="28"/>
    </row>
    <row r="186" spans="4:5" x14ac:dyDescent="0.2">
      <c r="D186" s="28"/>
      <c r="E186" s="28"/>
    </row>
    <row r="187" spans="4:5" x14ac:dyDescent="0.2">
      <c r="D187" s="28"/>
      <c r="E187" s="28"/>
    </row>
    <row r="188" spans="4:5" x14ac:dyDescent="0.2">
      <c r="D188" s="28"/>
      <c r="E188" s="28"/>
    </row>
    <row r="189" spans="4:5" x14ac:dyDescent="0.2">
      <c r="D189" s="28"/>
      <c r="E189" s="28"/>
    </row>
    <row r="190" spans="4:5" x14ac:dyDescent="0.2">
      <c r="D190" s="28"/>
      <c r="E190" s="28"/>
    </row>
    <row r="191" spans="4:5" x14ac:dyDescent="0.2">
      <c r="D191" s="28"/>
      <c r="E191" s="28"/>
    </row>
    <row r="192" spans="4:5" x14ac:dyDescent="0.2">
      <c r="D192" s="28"/>
      <c r="E192" s="28"/>
    </row>
    <row r="193" spans="4:5" x14ac:dyDescent="0.2">
      <c r="D193" s="28"/>
      <c r="E193" s="28"/>
    </row>
    <row r="194" spans="4:5" x14ac:dyDescent="0.2">
      <c r="D194" s="28"/>
      <c r="E194" s="28"/>
    </row>
    <row r="195" spans="4:5" x14ac:dyDescent="0.2">
      <c r="D195" s="28"/>
      <c r="E195" s="28"/>
    </row>
    <row r="196" spans="4:5" x14ac:dyDescent="0.2">
      <c r="D196" s="28"/>
      <c r="E196" s="28"/>
    </row>
    <row r="197" spans="4:5" x14ac:dyDescent="0.2">
      <c r="D197" s="28"/>
      <c r="E197" s="28"/>
    </row>
    <row r="198" spans="4:5" x14ac:dyDescent="0.2">
      <c r="D198" s="28"/>
      <c r="E198" s="28"/>
    </row>
    <row r="199" spans="4:5" x14ac:dyDescent="0.2">
      <c r="D199" s="28"/>
      <c r="E199" s="28"/>
    </row>
    <row r="200" spans="4:5" x14ac:dyDescent="0.2">
      <c r="D200" s="28"/>
      <c r="E200" s="28"/>
    </row>
    <row r="201" spans="4:5" x14ac:dyDescent="0.2">
      <c r="D201" s="28"/>
      <c r="E201" s="28"/>
    </row>
    <row r="202" spans="4:5" x14ac:dyDescent="0.2">
      <c r="D202" s="28"/>
      <c r="E202" s="28"/>
    </row>
    <row r="203" spans="4:5" x14ac:dyDescent="0.2">
      <c r="D203" s="28"/>
      <c r="E203" s="28"/>
    </row>
    <row r="204" spans="4:5" x14ac:dyDescent="0.2">
      <c r="D204" s="28"/>
      <c r="E204" s="28"/>
    </row>
    <row r="205" spans="4:5" x14ac:dyDescent="0.2">
      <c r="D205" s="28"/>
      <c r="E205" s="28"/>
    </row>
    <row r="206" spans="4:5" x14ac:dyDescent="0.2">
      <c r="D206" s="28"/>
      <c r="E206" s="28"/>
    </row>
    <row r="207" spans="4:5" x14ac:dyDescent="0.2">
      <c r="D207" s="28"/>
      <c r="E207" s="28"/>
    </row>
    <row r="208" spans="4:5" x14ac:dyDescent="0.2">
      <c r="D208" s="28"/>
      <c r="E208" s="28"/>
    </row>
    <row r="209" spans="4:5" x14ac:dyDescent="0.2">
      <c r="D209" s="28"/>
      <c r="E209" s="28"/>
    </row>
    <row r="210" spans="4:5" x14ac:dyDescent="0.2">
      <c r="D210" s="28"/>
      <c r="E210" s="28"/>
    </row>
    <row r="211" spans="4:5" x14ac:dyDescent="0.2">
      <c r="D211" s="28"/>
      <c r="E211" s="28"/>
    </row>
    <row r="212" spans="4:5" x14ac:dyDescent="0.2">
      <c r="D212" s="28"/>
      <c r="E212" s="28"/>
    </row>
    <row r="213" spans="4:5" x14ac:dyDescent="0.2">
      <c r="D213" s="28"/>
      <c r="E213" s="28"/>
    </row>
    <row r="214" spans="4:5" x14ac:dyDescent="0.2">
      <c r="D214" s="28"/>
      <c r="E214" s="28"/>
    </row>
    <row r="215" spans="4:5" x14ac:dyDescent="0.2">
      <c r="D215" s="28"/>
      <c r="E215" s="28"/>
    </row>
    <row r="216" spans="4:5" x14ac:dyDescent="0.2">
      <c r="D216" s="28"/>
      <c r="E216" s="28"/>
    </row>
    <row r="217" spans="4:5" x14ac:dyDescent="0.2">
      <c r="D217" s="28"/>
      <c r="E217" s="28"/>
    </row>
    <row r="218" spans="4:5" x14ac:dyDescent="0.2">
      <c r="D218" s="28"/>
      <c r="E218" s="28"/>
    </row>
    <row r="219" spans="4:5" x14ac:dyDescent="0.2">
      <c r="D219" s="28"/>
      <c r="E219" s="28"/>
    </row>
    <row r="220" spans="4:5" x14ac:dyDescent="0.2">
      <c r="D220" s="28"/>
      <c r="E220" s="28"/>
    </row>
    <row r="221" spans="4:5" x14ac:dyDescent="0.2">
      <c r="D221" s="28"/>
      <c r="E221" s="28"/>
    </row>
    <row r="222" spans="4:5" x14ac:dyDescent="0.2">
      <c r="D222" s="28"/>
      <c r="E222" s="28"/>
    </row>
    <row r="223" spans="4:5" x14ac:dyDescent="0.2">
      <c r="D223" s="28"/>
      <c r="E223" s="28"/>
    </row>
    <row r="224" spans="4:5" x14ac:dyDescent="0.2">
      <c r="D224" s="28"/>
      <c r="E224" s="28"/>
    </row>
    <row r="225" spans="4:5" x14ac:dyDescent="0.2">
      <c r="D225" s="28"/>
      <c r="E225" s="28"/>
    </row>
    <row r="226" spans="4:5" x14ac:dyDescent="0.2">
      <c r="D226" s="28"/>
      <c r="E226" s="28"/>
    </row>
    <row r="227" spans="4:5" x14ac:dyDescent="0.2">
      <c r="D227" s="28"/>
      <c r="E227" s="28"/>
    </row>
    <row r="228" spans="4:5" x14ac:dyDescent="0.2">
      <c r="D228" s="28"/>
      <c r="E228" s="28"/>
    </row>
    <row r="229" spans="4:5" x14ac:dyDescent="0.2">
      <c r="D229" s="28"/>
      <c r="E229" s="28"/>
    </row>
    <row r="230" spans="4:5" x14ac:dyDescent="0.2">
      <c r="D230" s="28"/>
      <c r="E230" s="28"/>
    </row>
    <row r="231" spans="4:5" x14ac:dyDescent="0.2">
      <c r="D231" s="28"/>
      <c r="E231" s="28"/>
    </row>
    <row r="232" spans="4:5" x14ac:dyDescent="0.2">
      <c r="D232" s="28"/>
      <c r="E232" s="28"/>
    </row>
    <row r="233" spans="4:5" x14ac:dyDescent="0.2">
      <c r="D233" s="28"/>
      <c r="E233" s="28"/>
    </row>
    <row r="234" spans="4:5" x14ac:dyDescent="0.2">
      <c r="D234" s="28"/>
      <c r="E234" s="28"/>
    </row>
    <row r="235" spans="4:5" x14ac:dyDescent="0.2">
      <c r="D235" s="28"/>
      <c r="E235" s="28"/>
    </row>
    <row r="236" spans="4:5" x14ac:dyDescent="0.2">
      <c r="D236" s="28"/>
      <c r="E236" s="28"/>
    </row>
    <row r="237" spans="4:5" x14ac:dyDescent="0.2">
      <c r="D237" s="28"/>
      <c r="E237" s="28"/>
    </row>
    <row r="238" spans="4:5" x14ac:dyDescent="0.2">
      <c r="D238" s="28"/>
      <c r="E238" s="28"/>
    </row>
    <row r="239" spans="4:5" x14ac:dyDescent="0.2">
      <c r="D239" s="28"/>
      <c r="E239" s="28"/>
    </row>
    <row r="240" spans="4:5" x14ac:dyDescent="0.2">
      <c r="D240" s="28"/>
      <c r="E240" s="28"/>
    </row>
    <row r="241" spans="4:5" x14ac:dyDescent="0.2">
      <c r="D241" s="28"/>
      <c r="E241" s="28"/>
    </row>
    <row r="242" spans="4:5" x14ac:dyDescent="0.2">
      <c r="D242" s="28"/>
      <c r="E242" s="28"/>
    </row>
    <row r="243" spans="4:5" x14ac:dyDescent="0.2">
      <c r="D243" s="28"/>
      <c r="E243" s="28"/>
    </row>
    <row r="244" spans="4:5" x14ac:dyDescent="0.2">
      <c r="D244" s="28"/>
      <c r="E244" s="28"/>
    </row>
    <row r="245" spans="4:5" x14ac:dyDescent="0.2">
      <c r="D245" s="28"/>
      <c r="E245" s="28"/>
    </row>
    <row r="246" spans="4:5" x14ac:dyDescent="0.2">
      <c r="D246" s="28"/>
      <c r="E246" s="28"/>
    </row>
    <row r="247" spans="4:5" x14ac:dyDescent="0.2">
      <c r="D247" s="28"/>
      <c r="E247" s="28"/>
    </row>
    <row r="248" spans="4:5" x14ac:dyDescent="0.2">
      <c r="D248" s="28"/>
      <c r="E248" s="28"/>
    </row>
    <row r="249" spans="4:5" x14ac:dyDescent="0.2">
      <c r="D249" s="28"/>
      <c r="E249" s="28"/>
    </row>
    <row r="250" spans="4:5" x14ac:dyDescent="0.2">
      <c r="D250" s="28"/>
      <c r="E250" s="28"/>
    </row>
    <row r="251" spans="4:5" x14ac:dyDescent="0.2">
      <c r="D251" s="28"/>
      <c r="E251" s="28"/>
    </row>
    <row r="252" spans="4:5" x14ac:dyDescent="0.2">
      <c r="D252" s="28"/>
      <c r="E252" s="28"/>
    </row>
    <row r="253" spans="4:5" x14ac:dyDescent="0.2">
      <c r="D253" s="28"/>
      <c r="E253" s="28"/>
    </row>
    <row r="254" spans="4:5" x14ac:dyDescent="0.2">
      <c r="D254" s="28"/>
      <c r="E254" s="28"/>
    </row>
    <row r="255" spans="4:5" x14ac:dyDescent="0.2">
      <c r="D255" s="28"/>
      <c r="E255" s="28"/>
    </row>
    <row r="256" spans="4:5" x14ac:dyDescent="0.2">
      <c r="D256" s="28"/>
      <c r="E256" s="28"/>
    </row>
    <row r="257" spans="4:5" x14ac:dyDescent="0.2">
      <c r="D257" s="28"/>
      <c r="E257" s="28"/>
    </row>
    <row r="258" spans="4:5" x14ac:dyDescent="0.2">
      <c r="D258" s="28"/>
      <c r="E258" s="28"/>
    </row>
    <row r="259" spans="4:5" x14ac:dyDescent="0.2">
      <c r="D259" s="28"/>
      <c r="E259" s="28"/>
    </row>
    <row r="260" spans="4:5" x14ac:dyDescent="0.2">
      <c r="D260" s="28"/>
      <c r="E260" s="28"/>
    </row>
    <row r="261" spans="4:5" x14ac:dyDescent="0.2">
      <c r="D261" s="28"/>
      <c r="E261" s="28"/>
    </row>
    <row r="262" spans="4:5" x14ac:dyDescent="0.2">
      <c r="D262" s="28"/>
      <c r="E262" s="28"/>
    </row>
    <row r="263" spans="4:5" x14ac:dyDescent="0.2">
      <c r="D263" s="28"/>
      <c r="E263" s="28"/>
    </row>
    <row r="264" spans="4:5" x14ac:dyDescent="0.2">
      <c r="D264" s="28"/>
      <c r="E264" s="28"/>
    </row>
    <row r="265" spans="4:5" x14ac:dyDescent="0.2">
      <c r="D265" s="28"/>
      <c r="E265" s="28"/>
    </row>
  </sheetData>
  <mergeCells count="12">
    <mergeCell ref="B32:C32"/>
    <mergeCell ref="B35:C35"/>
    <mergeCell ref="B38:C38"/>
    <mergeCell ref="B41:C41"/>
    <mergeCell ref="B24:C24"/>
    <mergeCell ref="B26:C26"/>
    <mergeCell ref="A1:E1"/>
    <mergeCell ref="A2:E2"/>
    <mergeCell ref="B16:C16"/>
    <mergeCell ref="B19:C19"/>
    <mergeCell ref="B22:C22"/>
    <mergeCell ref="B13:C13"/>
  </mergeCells>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47"/>
  <sheetViews>
    <sheetView view="pageBreakPreview" topLeftCell="A28" zoomScale="115" zoomScaleNormal="145" zoomScaleSheetLayoutView="115" workbookViewId="0">
      <selection activeCell="E48" sqref="E48"/>
    </sheetView>
  </sheetViews>
  <sheetFormatPr defaultRowHeight="15" x14ac:dyDescent="0.2"/>
  <cols>
    <col min="1" max="1" width="7" style="8" customWidth="1"/>
    <col min="2" max="2" width="38.7109375" style="13" customWidth="1"/>
    <col min="3" max="3" width="8.28515625" style="30" customWidth="1"/>
    <col min="4" max="4" width="14.7109375" style="26" customWidth="1"/>
    <col min="5" max="5" width="18.7109375" style="26" customWidth="1"/>
    <col min="6" max="8" width="9.140625" style="5"/>
    <col min="9" max="9" width="11.140625" style="5" bestFit="1" customWidth="1"/>
    <col min="10" max="14" width="9.85546875" style="5" bestFit="1" customWidth="1"/>
    <col min="15" max="16384" width="9.140625" style="5"/>
  </cols>
  <sheetData>
    <row r="1" spans="1:8" s="15" customFormat="1" ht="14.25" customHeight="1" x14ac:dyDescent="0.2">
      <c r="A1" s="88" t="s">
        <v>0</v>
      </c>
      <c r="B1" s="89"/>
      <c r="C1" s="89"/>
      <c r="D1" s="89"/>
      <c r="E1" s="99"/>
    </row>
    <row r="2" spans="1:8" s="15" customFormat="1" ht="7.5" customHeight="1" x14ac:dyDescent="0.15">
      <c r="A2" s="90" t="s">
        <v>1</v>
      </c>
      <c r="B2" s="91"/>
      <c r="C2" s="91"/>
      <c r="D2" s="91"/>
      <c r="E2" s="100"/>
    </row>
    <row r="3" spans="1:8" ht="9.75" customHeight="1" x14ac:dyDescent="0.25">
      <c r="A3" s="6" t="s">
        <v>2</v>
      </c>
      <c r="B3" s="12"/>
    </row>
    <row r="4" spans="1:8" ht="14.25" x14ac:dyDescent="0.2">
      <c r="A4" s="7" t="s">
        <v>29</v>
      </c>
      <c r="B4" s="10" t="s">
        <v>30</v>
      </c>
      <c r="C4" s="31" t="s">
        <v>31</v>
      </c>
      <c r="D4" s="27" t="s">
        <v>32</v>
      </c>
      <c r="E4" s="27" t="s">
        <v>33</v>
      </c>
    </row>
    <row r="5" spans="1:8" ht="8.25" customHeight="1" x14ac:dyDescent="0.2"/>
    <row r="6" spans="1:8" x14ac:dyDescent="0.2">
      <c r="A6" s="9" t="s">
        <v>121</v>
      </c>
      <c r="B6" s="35" t="s">
        <v>66</v>
      </c>
      <c r="D6" s="28"/>
      <c r="E6" s="28"/>
      <c r="F6" s="19"/>
      <c r="G6" s="19"/>
      <c r="H6" s="19"/>
    </row>
    <row r="7" spans="1:8" ht="15" customHeight="1" x14ac:dyDescent="0.2">
      <c r="B7" s="85"/>
      <c r="C7" s="105"/>
      <c r="D7" s="37"/>
      <c r="E7" s="37"/>
      <c r="F7" s="19"/>
      <c r="G7" s="19"/>
      <c r="H7" s="19"/>
    </row>
    <row r="8" spans="1:8" ht="26.25" customHeight="1" x14ac:dyDescent="0.2">
      <c r="A8" s="40">
        <v>9.01</v>
      </c>
      <c r="B8" s="102" t="s">
        <v>122</v>
      </c>
      <c r="C8" s="102"/>
      <c r="D8" s="43"/>
      <c r="E8" s="43"/>
    </row>
    <row r="9" spans="1:8" ht="14.25" x14ac:dyDescent="0.2">
      <c r="A9" s="40"/>
      <c r="B9" s="41" t="s">
        <v>42</v>
      </c>
      <c r="C9" s="44">
        <f>40</f>
        <v>40</v>
      </c>
      <c r="D9" s="43">
        <v>0</v>
      </c>
      <c r="E9" s="43">
        <f>ROUND(C9*D9,2)</f>
        <v>0</v>
      </c>
    </row>
    <row r="10" spans="1:8" ht="15.75" customHeight="1" x14ac:dyDescent="0.2">
      <c r="A10" s="40"/>
      <c r="B10" s="97"/>
      <c r="C10" s="97"/>
      <c r="D10" s="43"/>
      <c r="E10" s="43"/>
    </row>
    <row r="11" spans="1:8" ht="14.25" x14ac:dyDescent="0.2">
      <c r="A11" s="40"/>
      <c r="B11" s="41"/>
      <c r="C11" s="44"/>
      <c r="D11" s="43"/>
      <c r="E11" s="43"/>
    </row>
    <row r="12" spans="1:8" ht="54.75" customHeight="1" x14ac:dyDescent="0.2">
      <c r="A12" s="40">
        <f>SUM(A8,0.01)</f>
        <v>9.02</v>
      </c>
      <c r="B12" s="96" t="s">
        <v>61</v>
      </c>
      <c r="C12" s="96"/>
      <c r="D12" s="43"/>
      <c r="E12" s="43"/>
    </row>
    <row r="13" spans="1:8" ht="14.25" x14ac:dyDescent="0.2">
      <c r="A13" s="40"/>
      <c r="B13" s="41" t="s">
        <v>42</v>
      </c>
      <c r="C13" s="44">
        <v>15</v>
      </c>
      <c r="D13" s="43">
        <v>0</v>
      </c>
      <c r="E13" s="43">
        <f t="shared" ref="E13" si="0">ROUND(C13*D13,2)</f>
        <v>0</v>
      </c>
    </row>
    <row r="14" spans="1:8" ht="15.75" customHeight="1" x14ac:dyDescent="0.2">
      <c r="A14" s="40"/>
      <c r="B14" s="97"/>
      <c r="C14" s="97"/>
      <c r="D14" s="43"/>
      <c r="E14" s="43"/>
    </row>
    <row r="15" spans="1:8" ht="14.25" x14ac:dyDescent="0.2">
      <c r="A15" s="40"/>
      <c r="B15" s="41"/>
      <c r="C15" s="44"/>
      <c r="D15" s="43"/>
      <c r="E15" s="43"/>
    </row>
    <row r="16" spans="1:8" ht="26.25" customHeight="1" x14ac:dyDescent="0.2">
      <c r="A16" s="40">
        <f>SUM(A12,0.01)</f>
        <v>9.0299999999999994</v>
      </c>
      <c r="B16" s="96" t="s">
        <v>62</v>
      </c>
      <c r="C16" s="96"/>
      <c r="D16" s="43"/>
      <c r="E16" s="43"/>
    </row>
    <row r="17" spans="1:8" ht="14.25" x14ac:dyDescent="0.2">
      <c r="A17" s="40"/>
      <c r="B17" s="41" t="s">
        <v>42</v>
      </c>
      <c r="C17" s="44">
        <v>60</v>
      </c>
      <c r="D17" s="43">
        <v>0</v>
      </c>
      <c r="E17" s="43">
        <f t="shared" ref="E17" si="1">ROUND(C17*D17,2)</f>
        <v>0</v>
      </c>
    </row>
    <row r="18" spans="1:8" ht="15.75" customHeight="1" x14ac:dyDescent="0.2">
      <c r="A18" s="40"/>
      <c r="B18" s="97"/>
      <c r="C18" s="97"/>
      <c r="D18" s="43"/>
      <c r="E18" s="43"/>
    </row>
    <row r="19" spans="1:8" ht="14.25" x14ac:dyDescent="0.2">
      <c r="A19" s="40"/>
      <c r="B19" s="41"/>
      <c r="C19" s="44"/>
      <c r="D19" s="43"/>
      <c r="E19" s="43"/>
    </row>
    <row r="20" spans="1:8" ht="31.5" customHeight="1" x14ac:dyDescent="0.2">
      <c r="A20" s="40">
        <f>SUM(A16,0.01)</f>
        <v>9.0399999999999991</v>
      </c>
      <c r="B20" s="96" t="s">
        <v>123</v>
      </c>
      <c r="C20" s="97"/>
      <c r="D20" s="54"/>
      <c r="E20" s="54"/>
      <c r="F20" s="14"/>
      <c r="G20" s="14"/>
      <c r="H20" s="14"/>
    </row>
    <row r="21" spans="1:8" x14ac:dyDescent="0.2">
      <c r="A21" s="40"/>
      <c r="B21" s="55" t="s">
        <v>42</v>
      </c>
      <c r="C21" s="44">
        <v>18</v>
      </c>
      <c r="D21" s="54">
        <v>0</v>
      </c>
      <c r="E21" s="43">
        <f t="shared" ref="E21" si="2">ROUND(C21*D21,2)</f>
        <v>0</v>
      </c>
      <c r="F21" s="14"/>
      <c r="G21" s="14"/>
      <c r="H21" s="14"/>
    </row>
    <row r="22" spans="1:8" x14ac:dyDescent="0.2">
      <c r="A22" s="40"/>
      <c r="B22" s="56"/>
      <c r="C22" s="49"/>
      <c r="D22" s="57"/>
      <c r="E22" s="43"/>
      <c r="F22" s="14"/>
      <c r="G22" s="14"/>
      <c r="H22" s="14"/>
    </row>
    <row r="23" spans="1:8" x14ac:dyDescent="0.2">
      <c r="A23" s="40"/>
      <c r="B23" s="55"/>
      <c r="C23" s="49"/>
      <c r="D23" s="54"/>
      <c r="E23" s="43"/>
      <c r="F23" s="14"/>
      <c r="G23" s="14"/>
      <c r="H23" s="14"/>
    </row>
    <row r="24" spans="1:8" ht="165.75" customHeight="1" x14ac:dyDescent="0.2">
      <c r="A24" s="40">
        <f>SUM(A20,0.01)</f>
        <v>9.0500000000000007</v>
      </c>
      <c r="B24" s="101" t="s">
        <v>124</v>
      </c>
      <c r="C24" s="102"/>
      <c r="D24" s="48"/>
      <c r="E24" s="48"/>
    </row>
    <row r="25" spans="1:8" ht="14.25" x14ac:dyDescent="0.2">
      <c r="A25" s="40"/>
      <c r="B25" s="41" t="s">
        <v>44</v>
      </c>
      <c r="C25" s="44">
        <f>7+11*2</f>
        <v>29</v>
      </c>
      <c r="D25" s="48">
        <v>0</v>
      </c>
      <c r="E25" s="48">
        <f>C25*D25</f>
        <v>0</v>
      </c>
    </row>
    <row r="26" spans="1:8" ht="15.75" customHeight="1" x14ac:dyDescent="0.2">
      <c r="A26" s="40"/>
      <c r="B26" s="97"/>
      <c r="C26" s="103"/>
      <c r="D26" s="48"/>
      <c r="E26" s="48"/>
    </row>
    <row r="27" spans="1:8" ht="14.25" x14ac:dyDescent="0.2">
      <c r="A27" s="40"/>
      <c r="B27" s="41"/>
      <c r="C27" s="44"/>
      <c r="D27" s="48"/>
      <c r="E27" s="48"/>
    </row>
    <row r="28" spans="1:8" ht="73.5" customHeight="1" x14ac:dyDescent="0.2">
      <c r="A28" s="40">
        <f>SUM(A24,0.01)</f>
        <v>9.06</v>
      </c>
      <c r="B28" s="102" t="s">
        <v>125</v>
      </c>
      <c r="C28" s="102"/>
      <c r="D28" s="48"/>
      <c r="E28" s="5"/>
    </row>
    <row r="29" spans="1:8" ht="14.25" x14ac:dyDescent="0.2">
      <c r="A29" s="40"/>
      <c r="B29" s="41" t="s">
        <v>44</v>
      </c>
      <c r="C29" s="44">
        <f>18+23</f>
        <v>41</v>
      </c>
      <c r="D29" s="48">
        <v>0</v>
      </c>
      <c r="E29" s="48">
        <f>C29*D29</f>
        <v>0</v>
      </c>
    </row>
    <row r="30" spans="1:8" ht="14.25" x14ac:dyDescent="0.2">
      <c r="A30" s="40"/>
      <c r="B30" s="41"/>
      <c r="C30" s="44"/>
      <c r="D30" s="48"/>
      <c r="E30" s="48"/>
    </row>
    <row r="31" spans="1:8" ht="14.25" x14ac:dyDescent="0.2">
      <c r="A31" s="40"/>
      <c r="B31" s="41"/>
      <c r="C31" s="44"/>
      <c r="D31" s="48"/>
      <c r="E31" s="48"/>
    </row>
    <row r="32" spans="1:8" ht="53.25" customHeight="1" x14ac:dyDescent="0.2">
      <c r="A32" s="40">
        <f>SUM(A28,0.01)</f>
        <v>9.07</v>
      </c>
      <c r="B32" s="102" t="s">
        <v>67</v>
      </c>
      <c r="C32" s="102"/>
      <c r="D32" s="48"/>
      <c r="E32" s="5"/>
    </row>
    <row r="33" spans="1:5" ht="14.25" x14ac:dyDescent="0.2">
      <c r="A33" s="40"/>
      <c r="B33" s="41" t="s">
        <v>44</v>
      </c>
      <c r="C33" s="44">
        <v>120</v>
      </c>
      <c r="D33" s="48">
        <v>0</v>
      </c>
      <c r="E33" s="48">
        <f>C33*D33</f>
        <v>0</v>
      </c>
    </row>
    <row r="34" spans="1:5" ht="14.25" x14ac:dyDescent="0.2">
      <c r="A34" s="40"/>
      <c r="B34" s="41"/>
      <c r="C34" s="44"/>
      <c r="D34" s="48"/>
      <c r="E34" s="48"/>
    </row>
    <row r="35" spans="1:5" ht="14.25" x14ac:dyDescent="0.2">
      <c r="A35" s="40"/>
      <c r="B35" s="41"/>
      <c r="C35" s="44"/>
      <c r="D35" s="48"/>
      <c r="E35" s="48"/>
    </row>
    <row r="36" spans="1:5" ht="39.75" customHeight="1" x14ac:dyDescent="0.2">
      <c r="A36" s="40">
        <f>SUM(A32,0.01)</f>
        <v>9.08</v>
      </c>
      <c r="B36" s="102" t="s">
        <v>126</v>
      </c>
      <c r="C36" s="102"/>
      <c r="D36" s="48"/>
      <c r="E36" s="5"/>
    </row>
    <row r="37" spans="1:5" ht="14.25" x14ac:dyDescent="0.2">
      <c r="A37" s="40"/>
      <c r="B37" s="41" t="s">
        <v>127</v>
      </c>
      <c r="C37" s="44">
        <v>2</v>
      </c>
      <c r="D37" s="48">
        <v>0</v>
      </c>
      <c r="E37" s="48">
        <f>C37*D37</f>
        <v>0</v>
      </c>
    </row>
    <row r="38" spans="1:5" ht="14.25" x14ac:dyDescent="0.2">
      <c r="A38" s="40"/>
      <c r="B38" s="41" t="s">
        <v>128</v>
      </c>
      <c r="C38" s="44">
        <v>1</v>
      </c>
      <c r="D38" s="48">
        <v>0</v>
      </c>
      <c r="E38" s="48">
        <f>C38*D38</f>
        <v>0</v>
      </c>
    </row>
    <row r="39" spans="1:5" ht="14.25" x14ac:dyDescent="0.2">
      <c r="A39" s="40"/>
      <c r="B39" s="41"/>
      <c r="C39" s="44"/>
      <c r="D39" s="48"/>
      <c r="E39" s="48"/>
    </row>
    <row r="40" spans="1:5" ht="39.75" customHeight="1" x14ac:dyDescent="0.2">
      <c r="A40" s="40">
        <f>SUM(A36,0.01)</f>
        <v>9.09</v>
      </c>
      <c r="B40" s="102" t="s">
        <v>129</v>
      </c>
      <c r="C40" s="102"/>
      <c r="D40" s="48"/>
      <c r="E40" s="5"/>
    </row>
    <row r="41" spans="1:5" ht="14.25" x14ac:dyDescent="0.2">
      <c r="A41" s="40"/>
      <c r="B41" s="41" t="s">
        <v>36</v>
      </c>
      <c r="C41" s="44">
        <v>4</v>
      </c>
      <c r="D41" s="48">
        <v>0</v>
      </c>
      <c r="E41" s="48">
        <f>C41*D41</f>
        <v>0</v>
      </c>
    </row>
    <row r="42" spans="1:5" ht="14.25" x14ac:dyDescent="0.2">
      <c r="A42" s="40"/>
      <c r="B42" s="41"/>
      <c r="C42" s="44"/>
      <c r="D42" s="48"/>
      <c r="E42" s="48"/>
    </row>
    <row r="43" spans="1:5" ht="14.25" x14ac:dyDescent="0.2">
      <c r="A43" s="40"/>
      <c r="B43" s="41"/>
      <c r="C43" s="44"/>
      <c r="D43" s="48"/>
      <c r="E43" s="48"/>
    </row>
    <row r="44" spans="1:5" ht="38.25" customHeight="1" x14ac:dyDescent="0.2">
      <c r="A44" s="40">
        <f>SUM(A40,0.01)</f>
        <v>9.1</v>
      </c>
      <c r="B44" s="102" t="s">
        <v>130</v>
      </c>
      <c r="C44" s="102"/>
      <c r="D44" s="48"/>
      <c r="E44" s="5"/>
    </row>
    <row r="45" spans="1:5" ht="14.25" x14ac:dyDescent="0.2">
      <c r="A45" s="40"/>
      <c r="B45" s="41" t="s">
        <v>36</v>
      </c>
      <c r="C45" s="44">
        <v>2</v>
      </c>
      <c r="D45" s="48">
        <v>0</v>
      </c>
      <c r="E45" s="48">
        <f>C45*D45</f>
        <v>0</v>
      </c>
    </row>
    <row r="46" spans="1:5" ht="14.25" x14ac:dyDescent="0.2">
      <c r="A46" s="40"/>
      <c r="B46" s="41"/>
      <c r="C46" s="44"/>
      <c r="D46" s="48"/>
      <c r="E46" s="48"/>
    </row>
    <row r="47" spans="1:5" ht="14.25" x14ac:dyDescent="0.2">
      <c r="A47" s="40"/>
      <c r="B47" s="49"/>
      <c r="C47" s="44"/>
      <c r="D47" s="43"/>
      <c r="E47" s="43"/>
    </row>
    <row r="48" spans="1:5" ht="26.25" thickBot="1" x14ac:dyDescent="0.25">
      <c r="A48" s="40"/>
      <c r="B48" s="45" t="s">
        <v>65</v>
      </c>
      <c r="C48" s="46"/>
      <c r="D48" s="47"/>
      <c r="E48" s="47">
        <f>SUM(E8:E47)</f>
        <v>0</v>
      </c>
    </row>
    <row r="49" spans="1:5" thickTop="1" x14ac:dyDescent="0.2">
      <c r="A49" s="40"/>
      <c r="B49" s="41"/>
      <c r="C49" s="44"/>
      <c r="D49" s="43"/>
      <c r="E49" s="43"/>
    </row>
    <row r="50" spans="1:5" ht="14.25" x14ac:dyDescent="0.2">
      <c r="A50" s="40"/>
      <c r="B50" s="41"/>
      <c r="C50" s="44"/>
      <c r="D50" s="43"/>
      <c r="E50" s="43"/>
    </row>
    <row r="51" spans="1:5" ht="14.25" x14ac:dyDescent="0.2">
      <c r="A51" s="40"/>
      <c r="B51" s="41"/>
      <c r="C51" s="44"/>
      <c r="D51" s="43"/>
      <c r="E51" s="43"/>
    </row>
    <row r="52" spans="1:5" ht="14.25" x14ac:dyDescent="0.2">
      <c r="A52" s="40"/>
      <c r="B52" s="41"/>
      <c r="C52" s="44"/>
      <c r="D52" s="43"/>
      <c r="E52" s="43"/>
    </row>
    <row r="53" spans="1:5" ht="14.25" x14ac:dyDescent="0.2">
      <c r="A53" s="40"/>
      <c r="B53" s="41"/>
      <c r="C53" s="44"/>
      <c r="D53" s="43"/>
      <c r="E53" s="43"/>
    </row>
    <row r="54" spans="1:5" ht="14.25" x14ac:dyDescent="0.2">
      <c r="A54" s="40"/>
      <c r="B54" s="41"/>
      <c r="C54" s="44"/>
      <c r="D54" s="43"/>
      <c r="E54" s="43"/>
    </row>
    <row r="55" spans="1:5" ht="14.25" x14ac:dyDescent="0.2">
      <c r="A55" s="40"/>
      <c r="B55" s="41"/>
      <c r="C55" s="44"/>
      <c r="D55" s="43"/>
      <c r="E55" s="43"/>
    </row>
    <row r="56" spans="1:5" ht="14.25" x14ac:dyDescent="0.2">
      <c r="A56" s="40"/>
      <c r="B56" s="41"/>
      <c r="C56" s="44"/>
      <c r="D56" s="43"/>
      <c r="E56" s="43"/>
    </row>
    <row r="57" spans="1:5" x14ac:dyDescent="0.2">
      <c r="D57" s="37"/>
      <c r="E57" s="37"/>
    </row>
    <row r="58" spans="1:5" x14ac:dyDescent="0.2">
      <c r="D58" s="28"/>
      <c r="E58" s="28"/>
    </row>
    <row r="59" spans="1:5" x14ac:dyDescent="0.2">
      <c r="D59" s="28"/>
      <c r="E59" s="28"/>
    </row>
    <row r="60" spans="1:5" x14ac:dyDescent="0.2">
      <c r="D60" s="28"/>
      <c r="E60" s="28"/>
    </row>
    <row r="61" spans="1:5" x14ac:dyDescent="0.2">
      <c r="D61" s="28"/>
      <c r="E61" s="28"/>
    </row>
    <row r="62" spans="1:5" x14ac:dyDescent="0.2">
      <c r="D62" s="28"/>
      <c r="E62" s="28"/>
    </row>
    <row r="63" spans="1:5" x14ac:dyDescent="0.2">
      <c r="D63" s="28"/>
      <c r="E63" s="28"/>
    </row>
    <row r="64" spans="1:5" x14ac:dyDescent="0.2">
      <c r="D64" s="28"/>
      <c r="E64" s="28"/>
    </row>
    <row r="65" spans="4:5" x14ac:dyDescent="0.2">
      <c r="D65" s="28"/>
      <c r="E65" s="28"/>
    </row>
    <row r="66" spans="4:5" x14ac:dyDescent="0.2">
      <c r="D66" s="28"/>
      <c r="E66" s="28"/>
    </row>
    <row r="67" spans="4:5" x14ac:dyDescent="0.2">
      <c r="D67" s="28"/>
      <c r="E67" s="28"/>
    </row>
    <row r="68" spans="4:5" x14ac:dyDescent="0.2">
      <c r="D68" s="28"/>
      <c r="E68" s="28"/>
    </row>
    <row r="69" spans="4:5" x14ac:dyDescent="0.2">
      <c r="D69" s="28"/>
      <c r="E69" s="28"/>
    </row>
    <row r="70" spans="4:5" x14ac:dyDescent="0.2">
      <c r="D70" s="28"/>
      <c r="E70" s="28"/>
    </row>
    <row r="71" spans="4:5" x14ac:dyDescent="0.2">
      <c r="D71" s="28"/>
      <c r="E71" s="28"/>
    </row>
    <row r="72" spans="4:5" x14ac:dyDescent="0.2">
      <c r="D72" s="28"/>
      <c r="E72" s="28"/>
    </row>
    <row r="73" spans="4:5" x14ac:dyDescent="0.2">
      <c r="D73" s="28"/>
      <c r="E73" s="28"/>
    </row>
    <row r="74" spans="4:5" x14ac:dyDescent="0.2">
      <c r="D74" s="28"/>
      <c r="E74" s="28"/>
    </row>
    <row r="75" spans="4:5" x14ac:dyDescent="0.2">
      <c r="D75" s="28"/>
      <c r="E75" s="28"/>
    </row>
    <row r="76" spans="4:5" x14ac:dyDescent="0.2">
      <c r="D76" s="28"/>
      <c r="E76" s="28"/>
    </row>
    <row r="77" spans="4:5" x14ac:dyDescent="0.2">
      <c r="D77" s="28"/>
      <c r="E77" s="28"/>
    </row>
    <row r="78" spans="4:5" x14ac:dyDescent="0.2">
      <c r="D78" s="28"/>
      <c r="E78" s="28"/>
    </row>
    <row r="79" spans="4:5" x14ac:dyDescent="0.2">
      <c r="D79" s="28"/>
      <c r="E79" s="28"/>
    </row>
    <row r="80" spans="4:5" x14ac:dyDescent="0.2">
      <c r="D80" s="28"/>
      <c r="E80" s="28"/>
    </row>
    <row r="81" spans="4:5" x14ac:dyDescent="0.2">
      <c r="D81" s="28"/>
      <c r="E81" s="28"/>
    </row>
    <row r="82" spans="4:5" x14ac:dyDescent="0.2">
      <c r="D82" s="28"/>
      <c r="E82" s="28"/>
    </row>
    <row r="83" spans="4:5" x14ac:dyDescent="0.2">
      <c r="D83" s="28"/>
      <c r="E83" s="28"/>
    </row>
    <row r="84" spans="4:5" x14ac:dyDescent="0.2">
      <c r="D84" s="28"/>
      <c r="E84" s="28"/>
    </row>
    <row r="85" spans="4:5" x14ac:dyDescent="0.2">
      <c r="D85" s="28"/>
      <c r="E85" s="28"/>
    </row>
    <row r="86" spans="4:5" x14ac:dyDescent="0.2">
      <c r="D86" s="28"/>
      <c r="E86" s="28"/>
    </row>
    <row r="87" spans="4:5" x14ac:dyDescent="0.2">
      <c r="D87" s="28"/>
      <c r="E87" s="28"/>
    </row>
    <row r="88" spans="4:5" x14ac:dyDescent="0.2">
      <c r="D88" s="28"/>
      <c r="E88" s="28"/>
    </row>
    <row r="89" spans="4:5" x14ac:dyDescent="0.2">
      <c r="D89" s="28"/>
      <c r="E89" s="28"/>
    </row>
    <row r="90" spans="4:5" x14ac:dyDescent="0.2">
      <c r="D90" s="28"/>
      <c r="E90" s="28"/>
    </row>
    <row r="91" spans="4:5" x14ac:dyDescent="0.2">
      <c r="D91" s="28"/>
      <c r="E91" s="28"/>
    </row>
    <row r="92" spans="4:5" x14ac:dyDescent="0.2">
      <c r="D92" s="28"/>
      <c r="E92" s="28"/>
    </row>
    <row r="93" spans="4:5" x14ac:dyDescent="0.2">
      <c r="D93" s="28"/>
      <c r="E93" s="28"/>
    </row>
    <row r="94" spans="4:5" x14ac:dyDescent="0.2">
      <c r="D94" s="28"/>
      <c r="E94" s="28"/>
    </row>
    <row r="95" spans="4:5" x14ac:dyDescent="0.2">
      <c r="D95" s="28"/>
      <c r="E95" s="28"/>
    </row>
    <row r="96" spans="4:5" x14ac:dyDescent="0.2">
      <c r="D96" s="28"/>
      <c r="E96" s="28"/>
    </row>
    <row r="97" spans="4:5" x14ac:dyDescent="0.2">
      <c r="D97" s="28"/>
      <c r="E97" s="28"/>
    </row>
    <row r="98" spans="4:5" x14ac:dyDescent="0.2">
      <c r="D98" s="28"/>
      <c r="E98" s="28"/>
    </row>
    <row r="99" spans="4:5" x14ac:dyDescent="0.2">
      <c r="D99" s="28"/>
      <c r="E99" s="28"/>
    </row>
    <row r="100" spans="4:5" x14ac:dyDescent="0.2">
      <c r="D100" s="28"/>
      <c r="E100" s="28"/>
    </row>
    <row r="101" spans="4:5" x14ac:dyDescent="0.2">
      <c r="D101" s="28"/>
      <c r="E101" s="28"/>
    </row>
    <row r="102" spans="4:5" x14ac:dyDescent="0.2">
      <c r="D102" s="28"/>
      <c r="E102" s="28"/>
    </row>
    <row r="103" spans="4:5" x14ac:dyDescent="0.2">
      <c r="D103" s="28"/>
      <c r="E103" s="28"/>
    </row>
    <row r="104" spans="4:5" x14ac:dyDescent="0.2">
      <c r="D104" s="28"/>
      <c r="E104" s="28"/>
    </row>
    <row r="105" spans="4:5" x14ac:dyDescent="0.2">
      <c r="D105" s="28"/>
      <c r="E105" s="28"/>
    </row>
    <row r="106" spans="4:5" x14ac:dyDescent="0.2">
      <c r="D106" s="28"/>
      <c r="E106" s="28"/>
    </row>
    <row r="107" spans="4:5" x14ac:dyDescent="0.2">
      <c r="D107" s="28"/>
      <c r="E107" s="28"/>
    </row>
    <row r="108" spans="4:5" x14ac:dyDescent="0.2">
      <c r="D108" s="28"/>
      <c r="E108" s="28"/>
    </row>
    <row r="109" spans="4:5" x14ac:dyDescent="0.2">
      <c r="D109" s="28"/>
      <c r="E109" s="28"/>
    </row>
    <row r="110" spans="4:5" x14ac:dyDescent="0.2">
      <c r="D110" s="28"/>
      <c r="E110" s="28"/>
    </row>
    <row r="111" spans="4:5" x14ac:dyDescent="0.2">
      <c r="D111" s="28"/>
      <c r="E111" s="28"/>
    </row>
    <row r="112" spans="4:5" x14ac:dyDescent="0.2">
      <c r="D112" s="28"/>
      <c r="E112" s="28"/>
    </row>
    <row r="113" spans="4:5" x14ac:dyDescent="0.2">
      <c r="D113" s="28"/>
      <c r="E113" s="28"/>
    </row>
    <row r="114" spans="4:5" x14ac:dyDescent="0.2">
      <c r="D114" s="28"/>
      <c r="E114" s="28"/>
    </row>
    <row r="115" spans="4:5" x14ac:dyDescent="0.2">
      <c r="D115" s="28"/>
      <c r="E115" s="28"/>
    </row>
    <row r="116" spans="4:5" x14ac:dyDescent="0.2">
      <c r="D116" s="28"/>
      <c r="E116" s="28"/>
    </row>
    <row r="117" spans="4:5" x14ac:dyDescent="0.2">
      <c r="D117" s="28"/>
      <c r="E117" s="28"/>
    </row>
    <row r="118" spans="4:5" x14ac:dyDescent="0.2">
      <c r="D118" s="28"/>
      <c r="E118" s="28"/>
    </row>
    <row r="119" spans="4:5" x14ac:dyDescent="0.2">
      <c r="D119" s="28"/>
      <c r="E119" s="28"/>
    </row>
    <row r="120" spans="4:5" x14ac:dyDescent="0.2">
      <c r="D120" s="28"/>
      <c r="E120" s="28"/>
    </row>
    <row r="121" spans="4:5" x14ac:dyDescent="0.2">
      <c r="D121" s="28"/>
      <c r="E121" s="28"/>
    </row>
    <row r="122" spans="4:5" x14ac:dyDescent="0.2">
      <c r="D122" s="28"/>
      <c r="E122" s="28"/>
    </row>
    <row r="123" spans="4:5" x14ac:dyDescent="0.2">
      <c r="D123" s="28"/>
      <c r="E123" s="28"/>
    </row>
    <row r="124" spans="4:5" x14ac:dyDescent="0.2">
      <c r="D124" s="28"/>
      <c r="E124" s="28"/>
    </row>
    <row r="125" spans="4:5" x14ac:dyDescent="0.2">
      <c r="D125" s="28"/>
      <c r="E125" s="28"/>
    </row>
    <row r="126" spans="4:5" x14ac:dyDescent="0.2">
      <c r="D126" s="28"/>
      <c r="E126" s="28"/>
    </row>
    <row r="127" spans="4:5" x14ac:dyDescent="0.2">
      <c r="D127" s="28"/>
      <c r="E127" s="28"/>
    </row>
    <row r="128" spans="4:5" x14ac:dyDescent="0.2">
      <c r="D128" s="28"/>
      <c r="E128" s="28"/>
    </row>
    <row r="129" spans="4:5" x14ac:dyDescent="0.2">
      <c r="D129" s="28"/>
      <c r="E129" s="28"/>
    </row>
    <row r="130" spans="4:5" x14ac:dyDescent="0.2">
      <c r="D130" s="28"/>
      <c r="E130" s="28"/>
    </row>
    <row r="131" spans="4:5" x14ac:dyDescent="0.2">
      <c r="D131" s="28"/>
      <c r="E131" s="28"/>
    </row>
    <row r="132" spans="4:5" x14ac:dyDescent="0.2">
      <c r="D132" s="28"/>
      <c r="E132" s="28"/>
    </row>
    <row r="133" spans="4:5" x14ac:dyDescent="0.2">
      <c r="D133" s="28"/>
      <c r="E133" s="28"/>
    </row>
    <row r="134" spans="4:5" x14ac:dyDescent="0.2">
      <c r="D134" s="28"/>
      <c r="E134" s="28"/>
    </row>
    <row r="135" spans="4:5" x14ac:dyDescent="0.2">
      <c r="D135" s="28"/>
      <c r="E135" s="28"/>
    </row>
    <row r="136" spans="4:5" x14ac:dyDescent="0.2">
      <c r="D136" s="28"/>
      <c r="E136" s="28"/>
    </row>
    <row r="137" spans="4:5" x14ac:dyDescent="0.2">
      <c r="D137" s="28"/>
      <c r="E137" s="28"/>
    </row>
    <row r="138" spans="4:5" x14ac:dyDescent="0.2">
      <c r="D138" s="28"/>
      <c r="E138" s="28"/>
    </row>
    <row r="139" spans="4:5" x14ac:dyDescent="0.2">
      <c r="D139" s="28"/>
      <c r="E139" s="28"/>
    </row>
    <row r="140" spans="4:5" x14ac:dyDescent="0.2">
      <c r="D140" s="28"/>
      <c r="E140" s="28"/>
    </row>
    <row r="141" spans="4:5" x14ac:dyDescent="0.2">
      <c r="D141" s="28"/>
      <c r="E141" s="28"/>
    </row>
    <row r="142" spans="4:5" x14ac:dyDescent="0.2">
      <c r="D142" s="28"/>
      <c r="E142" s="28"/>
    </row>
    <row r="143" spans="4:5" x14ac:dyDescent="0.2">
      <c r="D143" s="28"/>
      <c r="E143" s="28"/>
    </row>
    <row r="144" spans="4:5" x14ac:dyDescent="0.2">
      <c r="D144" s="28"/>
      <c r="E144" s="28"/>
    </row>
    <row r="145" spans="4:5" x14ac:dyDescent="0.2">
      <c r="D145" s="28"/>
      <c r="E145" s="28"/>
    </row>
    <row r="146" spans="4:5" x14ac:dyDescent="0.2">
      <c r="D146" s="28"/>
      <c r="E146" s="28"/>
    </row>
    <row r="147" spans="4:5" x14ac:dyDescent="0.2">
      <c r="D147" s="28"/>
      <c r="E147" s="28"/>
    </row>
  </sheetData>
  <mergeCells count="17">
    <mergeCell ref="B44:C44"/>
    <mergeCell ref="B28:C28"/>
    <mergeCell ref="B32:C32"/>
    <mergeCell ref="B36:C36"/>
    <mergeCell ref="B40:C40"/>
    <mergeCell ref="B26:C26"/>
    <mergeCell ref="B12:C12"/>
    <mergeCell ref="B14:C14"/>
    <mergeCell ref="B18:C18"/>
    <mergeCell ref="A1:E1"/>
    <mergeCell ref="A2:E2"/>
    <mergeCell ref="B24:C24"/>
    <mergeCell ref="B7:C7"/>
    <mergeCell ref="B8:C8"/>
    <mergeCell ref="B10:C10"/>
    <mergeCell ref="B20:C20"/>
    <mergeCell ref="B16:C16"/>
  </mergeCells>
  <phoneticPr fontId="0" type="noConversion"/>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rowBreaks count="1" manualBreakCount="1">
    <brk id="30"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5"/>
  <sheetViews>
    <sheetView view="pageBreakPreview" zoomScale="130" zoomScaleNormal="130" zoomScaleSheetLayoutView="130" workbookViewId="0">
      <selection activeCell="E17" sqref="E17"/>
    </sheetView>
  </sheetViews>
  <sheetFormatPr defaultRowHeight="15" x14ac:dyDescent="0.2"/>
  <cols>
    <col min="1" max="1" width="7" style="8" customWidth="1"/>
    <col min="2" max="2" width="38.7109375" style="13" customWidth="1"/>
    <col min="3" max="3" width="9.140625" style="30" customWidth="1"/>
    <col min="4" max="4" width="14.7109375" style="26" customWidth="1"/>
    <col min="5" max="5" width="18.7109375" style="26" customWidth="1"/>
    <col min="6" max="8" width="9.140625" style="5"/>
    <col min="9" max="14" width="9.85546875" style="5" bestFit="1" customWidth="1"/>
    <col min="15" max="16384" width="9.140625" style="5"/>
  </cols>
  <sheetData>
    <row r="1" spans="1:12" s="15" customFormat="1" ht="14.25" customHeight="1" x14ac:dyDescent="0.2">
      <c r="A1" s="88" t="s">
        <v>0</v>
      </c>
      <c r="B1" s="89"/>
      <c r="C1" s="89"/>
      <c r="D1" s="89"/>
      <c r="E1" s="99"/>
    </row>
    <row r="2" spans="1:12" s="15" customFormat="1" ht="7.5" customHeight="1" x14ac:dyDescent="0.15">
      <c r="A2" s="90" t="s">
        <v>1</v>
      </c>
      <c r="B2" s="91"/>
      <c r="C2" s="91"/>
      <c r="D2" s="91"/>
      <c r="E2" s="100"/>
    </row>
    <row r="3" spans="1:12" ht="9.75" customHeight="1" x14ac:dyDescent="0.25">
      <c r="A3" s="6" t="s">
        <v>2</v>
      </c>
      <c r="B3" s="12"/>
    </row>
    <row r="4" spans="1:12" ht="14.25" x14ac:dyDescent="0.2">
      <c r="A4" s="7" t="s">
        <v>29</v>
      </c>
      <c r="B4" s="10" t="s">
        <v>30</v>
      </c>
      <c r="C4" s="31" t="s">
        <v>31</v>
      </c>
      <c r="D4" s="27" t="s">
        <v>32</v>
      </c>
      <c r="E4" s="27" t="s">
        <v>33</v>
      </c>
    </row>
    <row r="5" spans="1:12" ht="8.25" customHeight="1" x14ac:dyDescent="0.2"/>
    <row r="6" spans="1:12" x14ac:dyDescent="0.2">
      <c r="A6" s="8" t="s">
        <v>132</v>
      </c>
      <c r="B6" s="14" t="s">
        <v>19</v>
      </c>
      <c r="D6" s="37"/>
      <c r="E6" s="37"/>
    </row>
    <row r="7" spans="1:12" x14ac:dyDescent="0.2">
      <c r="D7" s="37"/>
      <c r="E7" s="37"/>
    </row>
    <row r="8" spans="1:12" ht="30.75" customHeight="1" x14ac:dyDescent="0.2">
      <c r="A8" s="40">
        <v>10.01</v>
      </c>
      <c r="B8" s="101" t="s">
        <v>133</v>
      </c>
      <c r="C8" s="102"/>
      <c r="D8" s="43"/>
      <c r="E8" s="43"/>
    </row>
    <row r="9" spans="1:12" ht="14.25" x14ac:dyDescent="0.2">
      <c r="A9" s="40"/>
      <c r="B9" s="41" t="s">
        <v>131</v>
      </c>
      <c r="C9" s="44">
        <v>8000</v>
      </c>
      <c r="D9" s="43">
        <v>0</v>
      </c>
      <c r="E9" s="43">
        <f>ROUND(C9*D9,2)</f>
        <v>0</v>
      </c>
    </row>
    <row r="10" spans="1:12" ht="14.25" x14ac:dyDescent="0.2">
      <c r="A10" s="40"/>
      <c r="B10" s="102"/>
      <c r="C10" s="108"/>
      <c r="D10" s="43"/>
      <c r="E10" s="43"/>
    </row>
    <row r="11" spans="1:12" ht="14.25" x14ac:dyDescent="0.2">
      <c r="A11" s="40"/>
      <c r="B11" s="41"/>
      <c r="C11" s="44"/>
      <c r="D11" s="43"/>
      <c r="E11" s="43"/>
    </row>
    <row r="12" spans="1:12" ht="14.25" x14ac:dyDescent="0.2">
      <c r="A12" s="40">
        <f>A8+0.01</f>
        <v>10.02</v>
      </c>
      <c r="B12" s="96" t="s">
        <v>63</v>
      </c>
      <c r="C12" s="97"/>
      <c r="D12" s="43"/>
      <c r="E12" s="43"/>
    </row>
    <row r="13" spans="1:12" ht="14.25" x14ac:dyDescent="0.2">
      <c r="A13" s="40"/>
      <c r="B13" s="41" t="s">
        <v>38</v>
      </c>
      <c r="C13" s="44">
        <v>40</v>
      </c>
      <c r="D13" s="43">
        <v>0</v>
      </c>
      <c r="E13" s="43">
        <f t="shared" ref="E13" si="0">ROUND(C13*D13,2)</f>
        <v>0</v>
      </c>
    </row>
    <row r="14" spans="1:12" ht="14.25" x14ac:dyDescent="0.2">
      <c r="A14" s="40"/>
      <c r="B14" s="102"/>
      <c r="C14" s="108"/>
      <c r="D14" s="43"/>
      <c r="E14" s="43"/>
    </row>
    <row r="15" spans="1:12" x14ac:dyDescent="0.25">
      <c r="A15" s="52"/>
      <c r="B15" s="42"/>
      <c r="C15" s="51"/>
      <c r="D15" s="58"/>
      <c r="E15" s="58"/>
      <c r="F15"/>
      <c r="G15"/>
      <c r="H15"/>
      <c r="I15"/>
      <c r="J15"/>
      <c r="K15"/>
      <c r="L15"/>
    </row>
    <row r="16" spans="1:12" ht="14.25" x14ac:dyDescent="0.2">
      <c r="A16" s="40"/>
      <c r="B16" s="49"/>
      <c r="C16" s="44"/>
      <c r="D16" s="43"/>
      <c r="E16" s="43"/>
    </row>
    <row r="17" spans="1:5" thickBot="1" x14ac:dyDescent="0.25">
      <c r="A17" s="40"/>
      <c r="B17" s="50" t="s">
        <v>64</v>
      </c>
      <c r="C17" s="46"/>
      <c r="D17" s="47"/>
      <c r="E17" s="47">
        <f>SUM(E6:E16)</f>
        <v>0</v>
      </c>
    </row>
    <row r="18" spans="1:5" thickTop="1" x14ac:dyDescent="0.2">
      <c r="A18" s="40"/>
      <c r="B18" s="59"/>
      <c r="C18" s="44"/>
      <c r="D18" s="43"/>
      <c r="E18" s="43"/>
    </row>
    <row r="19" spans="1:5" ht="14.25" x14ac:dyDescent="0.2">
      <c r="A19" s="40"/>
      <c r="B19" s="41"/>
      <c r="C19" s="44"/>
      <c r="D19" s="43"/>
      <c r="E19" s="43"/>
    </row>
    <row r="20" spans="1:5" ht="14.25" x14ac:dyDescent="0.2">
      <c r="A20" s="40"/>
      <c r="B20" s="41"/>
      <c r="C20" s="44"/>
      <c r="D20" s="43"/>
      <c r="E20" s="43"/>
    </row>
    <row r="21" spans="1:5" ht="14.25" x14ac:dyDescent="0.2">
      <c r="A21" s="40"/>
      <c r="B21" s="41"/>
      <c r="C21" s="44"/>
      <c r="D21" s="43"/>
      <c r="E21" s="43"/>
    </row>
    <row r="22" spans="1:5" ht="14.25" x14ac:dyDescent="0.2">
      <c r="A22" s="40"/>
      <c r="B22" s="41"/>
      <c r="C22" s="44"/>
      <c r="D22" s="43"/>
      <c r="E22" s="43"/>
    </row>
    <row r="23" spans="1:5" ht="14.25" x14ac:dyDescent="0.2">
      <c r="A23" s="40"/>
      <c r="B23" s="41"/>
      <c r="C23" s="44"/>
      <c r="D23" s="43"/>
      <c r="E23" s="43"/>
    </row>
    <row r="24" spans="1:5" x14ac:dyDescent="0.2">
      <c r="D24" s="28"/>
      <c r="E24" s="28"/>
    </row>
    <row r="25" spans="1:5" x14ac:dyDescent="0.2">
      <c r="D25" s="28"/>
      <c r="E25" s="28"/>
    </row>
    <row r="26" spans="1:5" x14ac:dyDescent="0.2">
      <c r="D26" s="28"/>
      <c r="E26" s="28"/>
    </row>
    <row r="27" spans="1:5" x14ac:dyDescent="0.2">
      <c r="D27" s="28"/>
      <c r="E27" s="28"/>
    </row>
    <row r="28" spans="1:5" x14ac:dyDescent="0.2">
      <c r="D28" s="28"/>
      <c r="E28" s="28"/>
    </row>
    <row r="29" spans="1:5" x14ac:dyDescent="0.2">
      <c r="D29" s="28"/>
      <c r="E29" s="28"/>
    </row>
    <row r="30" spans="1:5" ht="14.25" x14ac:dyDescent="0.2">
      <c r="A30" s="13"/>
      <c r="B30" s="16"/>
      <c r="C30" s="34"/>
      <c r="D30" s="28"/>
      <c r="E30" s="28"/>
    </row>
    <row r="31" spans="1:5" ht="14.25" x14ac:dyDescent="0.2">
      <c r="A31" s="13"/>
      <c r="B31" s="16"/>
      <c r="C31" s="34"/>
      <c r="D31" s="28"/>
      <c r="E31" s="28"/>
    </row>
    <row r="32" spans="1:5" ht="14.25" x14ac:dyDescent="0.2">
      <c r="A32" s="13"/>
      <c r="B32" s="16"/>
      <c r="C32" s="34"/>
      <c r="D32" s="28"/>
      <c r="E32" s="28"/>
    </row>
    <row r="33" spans="1:5" ht="14.25" x14ac:dyDescent="0.2">
      <c r="A33" s="13"/>
      <c r="B33" s="16"/>
      <c r="C33" s="34"/>
      <c r="D33" s="28"/>
      <c r="E33" s="28"/>
    </row>
    <row r="34" spans="1:5" ht="14.25" x14ac:dyDescent="0.2">
      <c r="A34" s="13"/>
      <c r="B34" s="16"/>
      <c r="C34" s="34"/>
      <c r="D34" s="28"/>
      <c r="E34" s="28"/>
    </row>
    <row r="35" spans="1:5" ht="14.25" x14ac:dyDescent="0.2">
      <c r="A35" s="13"/>
      <c r="B35" s="16"/>
      <c r="C35" s="34"/>
      <c r="D35" s="28"/>
      <c r="E35" s="28"/>
    </row>
    <row r="36" spans="1:5" ht="14.25" x14ac:dyDescent="0.2">
      <c r="A36" s="13"/>
      <c r="B36" s="16"/>
      <c r="C36" s="34"/>
      <c r="D36" s="28"/>
      <c r="E36" s="28"/>
    </row>
    <row r="37" spans="1:5" ht="14.25" x14ac:dyDescent="0.2">
      <c r="A37" s="13"/>
      <c r="B37" s="16"/>
      <c r="C37" s="34"/>
      <c r="D37" s="28"/>
      <c r="E37" s="28"/>
    </row>
    <row r="38" spans="1:5" ht="14.25" x14ac:dyDescent="0.2">
      <c r="A38" s="13"/>
      <c r="B38" s="16"/>
      <c r="C38" s="34"/>
      <c r="D38" s="28"/>
      <c r="E38" s="28"/>
    </row>
    <row r="39" spans="1:5" ht="14.25" x14ac:dyDescent="0.2">
      <c r="A39" s="13"/>
      <c r="B39" s="16"/>
      <c r="C39" s="34"/>
      <c r="D39" s="28"/>
      <c r="E39" s="28"/>
    </row>
    <row r="40" spans="1:5" ht="14.25" x14ac:dyDescent="0.2">
      <c r="A40" s="13"/>
      <c r="B40" s="16"/>
      <c r="C40" s="34"/>
      <c r="D40" s="28"/>
      <c r="E40" s="28"/>
    </row>
    <row r="41" spans="1:5" ht="14.25" x14ac:dyDescent="0.2">
      <c r="A41" s="13"/>
      <c r="B41" s="16"/>
      <c r="C41" s="34"/>
      <c r="D41" s="28"/>
      <c r="E41" s="28"/>
    </row>
    <row r="42" spans="1:5" ht="14.25" x14ac:dyDescent="0.2">
      <c r="A42" s="13"/>
      <c r="B42" s="16"/>
      <c r="C42" s="34"/>
      <c r="D42" s="28"/>
      <c r="E42" s="28"/>
    </row>
    <row r="43" spans="1:5" ht="14.25" x14ac:dyDescent="0.2">
      <c r="A43" s="13"/>
      <c r="B43" s="16"/>
      <c r="C43" s="34"/>
      <c r="D43" s="28"/>
      <c r="E43" s="28"/>
    </row>
    <row r="44" spans="1:5" ht="14.25" x14ac:dyDescent="0.2">
      <c r="A44" s="13"/>
      <c r="B44" s="16"/>
      <c r="C44" s="34"/>
      <c r="D44" s="28"/>
      <c r="E44" s="28"/>
    </row>
    <row r="45" spans="1:5" ht="14.25" x14ac:dyDescent="0.2">
      <c r="A45" s="13"/>
      <c r="B45" s="16"/>
      <c r="C45" s="34"/>
      <c r="D45" s="28"/>
      <c r="E45" s="28"/>
    </row>
    <row r="46" spans="1:5" ht="14.25" x14ac:dyDescent="0.2">
      <c r="A46" s="13"/>
      <c r="B46" s="16"/>
      <c r="C46" s="34"/>
      <c r="D46" s="28"/>
      <c r="E46" s="28"/>
    </row>
    <row r="47" spans="1:5" ht="14.25" x14ac:dyDescent="0.2">
      <c r="A47" s="13"/>
      <c r="B47" s="16"/>
      <c r="C47" s="34"/>
      <c r="D47" s="28"/>
      <c r="E47" s="28"/>
    </row>
    <row r="48" spans="1:5" ht="14.25" x14ac:dyDescent="0.2">
      <c r="A48" s="13"/>
      <c r="B48" s="16"/>
      <c r="C48" s="34"/>
      <c r="D48" s="28"/>
      <c r="E48" s="28"/>
    </row>
    <row r="49" spans="1:5" ht="14.25" x14ac:dyDescent="0.2">
      <c r="A49" s="13"/>
      <c r="B49" s="16"/>
      <c r="C49" s="34"/>
      <c r="D49" s="28"/>
      <c r="E49" s="28"/>
    </row>
    <row r="50" spans="1:5" ht="14.25" x14ac:dyDescent="0.2">
      <c r="A50" s="13"/>
      <c r="B50" s="16"/>
      <c r="C50" s="34"/>
      <c r="D50" s="28"/>
      <c r="E50" s="28"/>
    </row>
    <row r="51" spans="1:5" ht="14.25" x14ac:dyDescent="0.2">
      <c r="A51" s="13"/>
      <c r="B51" s="16"/>
      <c r="C51" s="34"/>
      <c r="D51" s="28"/>
      <c r="E51" s="28"/>
    </row>
    <row r="52" spans="1:5" ht="14.25" x14ac:dyDescent="0.2">
      <c r="A52" s="13"/>
      <c r="B52" s="16"/>
      <c r="C52" s="34"/>
      <c r="D52" s="28"/>
      <c r="E52" s="28"/>
    </row>
    <row r="53" spans="1:5" ht="14.25" x14ac:dyDescent="0.2">
      <c r="A53" s="13"/>
      <c r="B53" s="16"/>
      <c r="C53" s="34"/>
      <c r="D53" s="28"/>
      <c r="E53" s="28"/>
    </row>
    <row r="54" spans="1:5" ht="14.25" x14ac:dyDescent="0.2">
      <c r="A54" s="13"/>
      <c r="B54" s="16"/>
      <c r="C54" s="34"/>
      <c r="D54" s="28"/>
      <c r="E54" s="28"/>
    </row>
    <row r="55" spans="1:5" ht="14.25" x14ac:dyDescent="0.2">
      <c r="A55" s="13"/>
      <c r="B55" s="16"/>
      <c r="C55" s="34"/>
      <c r="D55" s="28"/>
      <c r="E55" s="28"/>
    </row>
    <row r="56" spans="1:5" ht="14.25" x14ac:dyDescent="0.2">
      <c r="A56" s="13"/>
      <c r="B56" s="16"/>
      <c r="C56" s="34"/>
      <c r="D56" s="28"/>
      <c r="E56" s="28"/>
    </row>
    <row r="57" spans="1:5" ht="14.25" x14ac:dyDescent="0.2">
      <c r="A57" s="13"/>
      <c r="B57" s="16"/>
      <c r="C57" s="34"/>
      <c r="D57" s="28"/>
      <c r="E57" s="28"/>
    </row>
    <row r="58" spans="1:5" ht="14.25" x14ac:dyDescent="0.2">
      <c r="A58" s="13"/>
      <c r="B58" s="16"/>
      <c r="C58" s="34"/>
      <c r="D58" s="28"/>
      <c r="E58" s="28"/>
    </row>
    <row r="59" spans="1:5" ht="14.25" x14ac:dyDescent="0.2">
      <c r="A59" s="13"/>
      <c r="B59" s="16"/>
      <c r="C59" s="34"/>
      <c r="D59" s="28"/>
      <c r="E59" s="28"/>
    </row>
    <row r="60" spans="1:5" ht="14.25" x14ac:dyDescent="0.2">
      <c r="A60" s="13"/>
      <c r="B60" s="16"/>
      <c r="C60" s="34"/>
      <c r="D60" s="28"/>
      <c r="E60" s="28"/>
    </row>
    <row r="61" spans="1:5" ht="14.25" x14ac:dyDescent="0.2">
      <c r="A61" s="13"/>
      <c r="B61" s="16"/>
      <c r="C61" s="34"/>
      <c r="D61" s="28"/>
      <c r="E61" s="28"/>
    </row>
    <row r="62" spans="1:5" ht="14.25" x14ac:dyDescent="0.2">
      <c r="A62" s="13"/>
      <c r="B62" s="16"/>
      <c r="C62" s="34"/>
      <c r="D62" s="28"/>
      <c r="E62" s="28"/>
    </row>
    <row r="63" spans="1:5" ht="14.25" x14ac:dyDescent="0.2">
      <c r="A63" s="13"/>
      <c r="B63" s="16"/>
      <c r="C63" s="34"/>
      <c r="D63" s="28"/>
      <c r="E63" s="28"/>
    </row>
    <row r="64" spans="1:5" ht="14.25" x14ac:dyDescent="0.2">
      <c r="A64" s="13"/>
      <c r="B64" s="16"/>
      <c r="C64" s="34"/>
      <c r="D64" s="28"/>
      <c r="E64" s="28"/>
    </row>
    <row r="65" spans="1:5" ht="14.25" x14ac:dyDescent="0.2">
      <c r="A65" s="13"/>
      <c r="B65" s="16"/>
      <c r="C65" s="34"/>
      <c r="D65" s="28"/>
      <c r="E65" s="28"/>
    </row>
    <row r="66" spans="1:5" ht="14.25" x14ac:dyDescent="0.2">
      <c r="A66" s="13"/>
      <c r="B66" s="16"/>
      <c r="C66" s="34"/>
      <c r="D66" s="28"/>
      <c r="E66" s="28"/>
    </row>
    <row r="67" spans="1:5" ht="14.25" x14ac:dyDescent="0.2">
      <c r="A67" s="13"/>
      <c r="B67" s="16"/>
      <c r="C67" s="34"/>
      <c r="D67" s="28"/>
      <c r="E67" s="28"/>
    </row>
    <row r="68" spans="1:5" ht="14.25" x14ac:dyDescent="0.2">
      <c r="A68" s="13"/>
      <c r="B68" s="16"/>
      <c r="C68" s="34"/>
      <c r="D68" s="28"/>
      <c r="E68" s="28"/>
    </row>
    <row r="69" spans="1:5" ht="14.25" x14ac:dyDescent="0.2">
      <c r="A69" s="13"/>
      <c r="B69" s="16"/>
      <c r="C69" s="34"/>
      <c r="D69" s="28"/>
      <c r="E69" s="28"/>
    </row>
    <row r="70" spans="1:5" ht="14.25" x14ac:dyDescent="0.2">
      <c r="A70" s="13"/>
      <c r="B70" s="16"/>
      <c r="C70" s="34"/>
      <c r="D70" s="28"/>
      <c r="E70" s="28"/>
    </row>
    <row r="71" spans="1:5" ht="14.25" x14ac:dyDescent="0.2">
      <c r="A71" s="13"/>
      <c r="B71" s="16"/>
      <c r="C71" s="34"/>
      <c r="D71" s="28"/>
      <c r="E71" s="28"/>
    </row>
    <row r="72" spans="1:5" ht="14.25" x14ac:dyDescent="0.2">
      <c r="A72" s="13"/>
      <c r="B72" s="16"/>
      <c r="C72" s="34"/>
      <c r="D72" s="28"/>
      <c r="E72" s="28"/>
    </row>
    <row r="73" spans="1:5" ht="14.25" x14ac:dyDescent="0.2">
      <c r="A73" s="13"/>
      <c r="B73" s="16"/>
      <c r="C73" s="34"/>
      <c r="D73" s="28"/>
      <c r="E73" s="28"/>
    </row>
    <row r="74" spans="1:5" ht="14.25" x14ac:dyDescent="0.2">
      <c r="A74" s="13"/>
      <c r="B74" s="16"/>
      <c r="C74" s="34"/>
      <c r="D74" s="28"/>
      <c r="E74" s="28"/>
    </row>
    <row r="75" spans="1:5" ht="14.25" x14ac:dyDescent="0.2">
      <c r="A75" s="13"/>
      <c r="B75" s="16"/>
      <c r="C75" s="34"/>
      <c r="D75" s="28"/>
      <c r="E75" s="28"/>
    </row>
    <row r="76" spans="1:5" ht="14.25" x14ac:dyDescent="0.2">
      <c r="A76" s="13"/>
      <c r="B76" s="16"/>
      <c r="C76" s="34"/>
      <c r="D76" s="28"/>
      <c r="E76" s="28"/>
    </row>
    <row r="77" spans="1:5" ht="14.25" x14ac:dyDescent="0.2">
      <c r="A77" s="13"/>
      <c r="B77" s="16"/>
      <c r="C77" s="34"/>
      <c r="D77" s="28"/>
      <c r="E77" s="28"/>
    </row>
    <row r="78" spans="1:5" ht="14.25" x14ac:dyDescent="0.2">
      <c r="A78" s="13"/>
      <c r="B78" s="16"/>
      <c r="C78" s="34"/>
      <c r="D78" s="28"/>
      <c r="E78" s="28"/>
    </row>
    <row r="79" spans="1:5" ht="14.25" x14ac:dyDescent="0.2">
      <c r="A79" s="13"/>
      <c r="B79" s="16"/>
      <c r="C79" s="34"/>
      <c r="D79" s="28"/>
      <c r="E79" s="28"/>
    </row>
    <row r="80" spans="1:5" ht="14.25" x14ac:dyDescent="0.2">
      <c r="A80" s="13"/>
      <c r="B80" s="16"/>
      <c r="C80" s="34"/>
      <c r="D80" s="28"/>
      <c r="E80" s="28"/>
    </row>
    <row r="81" spans="1:5" ht="14.25" x14ac:dyDescent="0.2">
      <c r="A81" s="13"/>
      <c r="B81" s="16"/>
      <c r="C81" s="34"/>
      <c r="D81" s="28"/>
      <c r="E81" s="28"/>
    </row>
    <row r="82" spans="1:5" ht="14.25" x14ac:dyDescent="0.2">
      <c r="A82" s="13"/>
      <c r="B82" s="16"/>
      <c r="C82" s="34"/>
      <c r="D82" s="28"/>
      <c r="E82" s="28"/>
    </row>
    <row r="83" spans="1:5" ht="14.25" x14ac:dyDescent="0.2">
      <c r="A83" s="13"/>
      <c r="B83" s="16"/>
      <c r="C83" s="34"/>
      <c r="D83" s="28"/>
      <c r="E83" s="28"/>
    </row>
    <row r="84" spans="1:5" ht="14.25" x14ac:dyDescent="0.2">
      <c r="A84" s="13"/>
      <c r="B84" s="16"/>
      <c r="C84" s="34"/>
      <c r="D84" s="28"/>
      <c r="E84" s="28"/>
    </row>
    <row r="85" spans="1:5" ht="14.25" x14ac:dyDescent="0.2">
      <c r="A85" s="13"/>
      <c r="B85" s="16"/>
      <c r="C85" s="34"/>
      <c r="D85" s="28"/>
      <c r="E85" s="28"/>
    </row>
    <row r="86" spans="1:5" ht="14.25" x14ac:dyDescent="0.2">
      <c r="A86" s="13"/>
      <c r="B86" s="16"/>
      <c r="C86" s="34"/>
      <c r="D86" s="28"/>
      <c r="E86" s="28"/>
    </row>
    <row r="87" spans="1:5" ht="14.25" x14ac:dyDescent="0.2">
      <c r="A87" s="13"/>
      <c r="B87" s="16"/>
      <c r="C87" s="34"/>
      <c r="D87" s="28"/>
      <c r="E87" s="28"/>
    </row>
    <row r="88" spans="1:5" ht="14.25" x14ac:dyDescent="0.2">
      <c r="A88" s="13"/>
      <c r="B88" s="16"/>
      <c r="C88" s="34"/>
      <c r="D88" s="28"/>
      <c r="E88" s="28"/>
    </row>
    <row r="89" spans="1:5" ht="14.25" x14ac:dyDescent="0.2">
      <c r="A89" s="13"/>
      <c r="B89" s="16"/>
      <c r="C89" s="34"/>
      <c r="D89" s="28"/>
      <c r="E89" s="28"/>
    </row>
    <row r="90" spans="1:5" ht="14.25" x14ac:dyDescent="0.2">
      <c r="A90" s="13"/>
      <c r="B90" s="16"/>
      <c r="C90" s="34"/>
      <c r="D90" s="28"/>
      <c r="E90" s="28"/>
    </row>
    <row r="91" spans="1:5" ht="14.25" x14ac:dyDescent="0.2">
      <c r="A91" s="13"/>
      <c r="B91" s="16"/>
      <c r="C91" s="34"/>
      <c r="D91" s="28"/>
      <c r="E91" s="28"/>
    </row>
    <row r="92" spans="1:5" ht="14.25" x14ac:dyDescent="0.2">
      <c r="A92" s="13"/>
      <c r="B92" s="16"/>
      <c r="C92" s="34"/>
      <c r="D92" s="28"/>
      <c r="E92" s="28"/>
    </row>
    <row r="93" spans="1:5" ht="14.25" x14ac:dyDescent="0.2">
      <c r="A93" s="13"/>
      <c r="B93" s="16"/>
      <c r="C93" s="34"/>
      <c r="D93" s="28"/>
      <c r="E93" s="28"/>
    </row>
    <row r="94" spans="1:5" ht="14.25" x14ac:dyDescent="0.2">
      <c r="A94" s="13"/>
      <c r="B94" s="16"/>
      <c r="C94" s="34"/>
      <c r="D94" s="28"/>
      <c r="E94" s="28"/>
    </row>
    <row r="95" spans="1:5" ht="14.25" x14ac:dyDescent="0.2">
      <c r="A95" s="13"/>
      <c r="B95" s="16"/>
      <c r="C95" s="34"/>
      <c r="D95" s="28"/>
      <c r="E95" s="28"/>
    </row>
  </sheetData>
  <mergeCells count="6">
    <mergeCell ref="A1:E1"/>
    <mergeCell ref="A2:E2"/>
    <mergeCell ref="B8:C8"/>
    <mergeCell ref="B10:C10"/>
    <mergeCell ref="B14:C14"/>
    <mergeCell ref="B12:C12"/>
  </mergeCells>
  <phoneticPr fontId="0" type="noConversion"/>
  <pageMargins left="0.98425196850393704" right="0.19685039370078741" top="0.39" bottom="0.83" header="0.39" footer="0.54"/>
  <pageSetup paperSize="9" orientation="portrait" horizontalDpi="360" verticalDpi="360" r:id="rId1"/>
  <headerFooter alignWithMargins="0">
    <oddFooter>&amp;L&amp;"Arial CE,Običajno"&amp;10      &amp;F&amp;R&amp;"Arial CE,Običajno"&amp;10&amp;A stran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22</vt:i4>
      </vt:variant>
    </vt:vector>
  </HeadingPairs>
  <TitlesOfParts>
    <vt:vector size="33" baseType="lpstr">
      <vt:lpstr>rekapitulacija</vt:lpstr>
      <vt:lpstr>preddela</vt:lpstr>
      <vt:lpstr>travnate poti</vt:lpstr>
      <vt:lpstr>peščene površine</vt:lpstr>
      <vt:lpstr>odvodnjavanje</vt:lpstr>
      <vt:lpstr>footgolf</vt:lpstr>
      <vt:lpstr>amfiteater</vt:lpstr>
      <vt:lpstr>novi op zid</vt:lpstr>
      <vt:lpstr>sanacija zidu</vt:lpstr>
      <vt:lpstr>k+e vodi</vt:lpstr>
      <vt:lpstr>ZAKLJUČNA DELA</vt:lpstr>
      <vt:lpstr>amfiteater!Področje_tiskanja</vt:lpstr>
      <vt:lpstr>footgolf!Področje_tiskanja</vt:lpstr>
      <vt:lpstr>'k+e vodi'!Področje_tiskanja</vt:lpstr>
      <vt:lpstr>'novi op zid'!Področje_tiskanja</vt:lpstr>
      <vt:lpstr>odvodnjavanje!Področje_tiskanja</vt:lpstr>
      <vt:lpstr>'peščene površine'!Področje_tiskanja</vt:lpstr>
      <vt:lpstr>preddela!Področje_tiskanja</vt:lpstr>
      <vt:lpstr>rekapitulacija!Področje_tiskanja</vt:lpstr>
      <vt:lpstr>'sanacija zidu'!Področje_tiskanja</vt:lpstr>
      <vt:lpstr>'travnate poti'!Področje_tiskanja</vt:lpstr>
      <vt:lpstr>'ZAKLJUČNA DELA'!Področje_tiskanja</vt:lpstr>
      <vt:lpstr>amfiteater!Tiskanje_naslovov</vt:lpstr>
      <vt:lpstr>footgolf!Tiskanje_naslovov</vt:lpstr>
      <vt:lpstr>'k+e vodi'!Tiskanje_naslovov</vt:lpstr>
      <vt:lpstr>'novi op zid'!Tiskanje_naslovov</vt:lpstr>
      <vt:lpstr>odvodnjavanje!Tiskanje_naslovov</vt:lpstr>
      <vt:lpstr>'peščene površine'!Tiskanje_naslovov</vt:lpstr>
      <vt:lpstr>preddela!Tiskanje_naslovov</vt:lpstr>
      <vt:lpstr>rekapitulacija!Tiskanje_naslovov</vt:lpstr>
      <vt:lpstr>'sanacija zidu'!Tiskanje_naslovov</vt:lpstr>
      <vt:lpstr>'travnate poti'!Tiskanje_naslovov</vt:lpstr>
      <vt:lpstr>'ZAKLJUČNA DELA'!Tiskanje_naslovov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Bojan Ribic</dc:creator>
  <cp:keywords/>
  <dc:description/>
  <cp:lastModifiedBy>Borut Lorger</cp:lastModifiedBy>
  <cp:revision/>
  <dcterms:created xsi:type="dcterms:W3CDTF">1999-01-21T18:41:28Z</dcterms:created>
  <dcterms:modified xsi:type="dcterms:W3CDTF">2026-07-29T10:59:32Z</dcterms:modified>
  <cp:category/>
  <cp:contentStatus/>
</cp:coreProperties>
</file>